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1D7549A3-74A0-4EEB-9725-3B2B7B9CAA91}" xr6:coauthVersionLast="47" xr6:coauthVersionMax="47" xr10:uidLastSave="{00000000-0000-0000-0000-000000000000}"/>
  <bookViews>
    <workbookView xWindow="-28920" yWindow="-120" windowWidth="29040" windowHeight="15840" firstSheet="2" activeTab="2" xr2:uid="{00000000-000D-0000-FFFF-FFFF00000000}"/>
  </bookViews>
  <sheets>
    <sheet name="Grupa 1" sheetId="1" state="hidden" r:id="rId1"/>
    <sheet name="Grupa 1 (2)" sheetId="4" state="hidden" r:id="rId2"/>
    <sheet name="Troškovnik - Grupa 1" sheetId="10" r:id="rId3"/>
    <sheet name="Grupa 1 (3)" sheetId="5" state="hidden" r:id="rId4"/>
    <sheet name="Grupa 1 (sa energ)" sheetId="7" state="hidden" r:id="rId5"/>
  </sheets>
  <definedNames>
    <definedName name="_xlnm.Print_Area" localSheetId="2">'Troškovnik - Grupa 1'!$A$1:$F$69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9" i="10" l="1"/>
  <c r="F68" i="10"/>
  <c r="F67" i="10"/>
  <c r="E64" i="10"/>
  <c r="E63" i="10"/>
  <c r="E62" i="10"/>
  <c r="E61" i="10"/>
  <c r="E60" i="10"/>
  <c r="E59" i="10"/>
  <c r="E58" i="10"/>
  <c r="E57" i="10"/>
  <c r="E56" i="10"/>
  <c r="F51" i="10"/>
  <c r="F49" i="10"/>
  <c r="F48" i="10"/>
  <c r="F47" i="10"/>
  <c r="F46" i="10"/>
  <c r="F45" i="10"/>
  <c r="F44" i="10"/>
  <c r="F43" i="10"/>
  <c r="F42" i="10"/>
  <c r="F41" i="10"/>
  <c r="F40" i="10"/>
  <c r="F39" i="10"/>
  <c r="F35" i="10"/>
  <c r="F34" i="10"/>
  <c r="F32" i="10"/>
  <c r="F31" i="10"/>
  <c r="F30" i="10"/>
  <c r="F29" i="10"/>
  <c r="F28" i="10"/>
  <c r="F27" i="10"/>
  <c r="F26" i="10"/>
  <c r="F22" i="10"/>
  <c r="F20" i="10"/>
  <c r="F21" i="10"/>
  <c r="F19" i="10"/>
  <c r="F18" i="10"/>
  <c r="F17" i="10"/>
  <c r="E26" i="7" l="1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E20" i="7" l="1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</calcChain>
</file>

<file path=xl/sharedStrings.xml><?xml version="1.0" encoding="utf-8"?>
<sst xmlns="http://schemas.openxmlformats.org/spreadsheetml/2006/main" count="274" uniqueCount="149">
  <si>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</si>
  <si>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</si>
  <si>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</si>
  <si>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</si>
  <si>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</si>
  <si>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</si>
  <si>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</si>
  <si>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</si>
  <si>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</si>
  <si>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</si>
  <si>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</si>
  <si>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</si>
  <si>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</si>
  <si>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</si>
  <si>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</si>
  <si>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</si>
  <si>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</si>
  <si>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</si>
  <si>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</si>
  <si>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</si>
  <si>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</si>
  <si>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</si>
  <si>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</si>
  <si>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</si>
  <si>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</si>
  <si>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</si>
  <si>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</si>
  <si>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</si>
  <si>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</si>
  <si>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</si>
  <si>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</si>
  <si>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</si>
  <si>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</si>
  <si>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</si>
  <si>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</si>
  <si>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</si>
  <si>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</si>
  <si>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</si>
  <si>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</si>
  <si>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</si>
  <si>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</si>
  <si>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</si>
  <si>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</si>
  <si>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</si>
  <si>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</si>
  <si>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</si>
  <si>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</si>
  <si>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</si>
  <si>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Ponuditelj:</t>
  </si>
  <si>
    <t>1.1 OSNOVNE TARIFE - GOVORNE, MJEŠOVITE I PODATKOVNE USLUGE</t>
  </si>
  <si>
    <t>Naziv stavke i kratak opis</t>
  </si>
  <si>
    <r>
      <t xml:space="preserve">Količine
</t>
    </r>
    <r>
      <rPr>
        <sz val="11"/>
        <rFont val="Arial"/>
        <family val="2"/>
        <charset val="238"/>
      </rPr>
      <t>[kom]</t>
    </r>
  </si>
  <si>
    <r>
      <t xml:space="preserve">Broj mjeseci
</t>
    </r>
    <r>
      <rPr>
        <sz val="11"/>
        <rFont val="Arial"/>
        <family val="2"/>
      </rPr>
      <t>[mjesec]</t>
    </r>
  </si>
  <si>
    <t>1.1.1</t>
  </si>
  <si>
    <t>1.1.2</t>
  </si>
  <si>
    <t>1.1.3</t>
  </si>
  <si>
    <t>1.1.4</t>
  </si>
  <si>
    <t>1.2 OSNOVNE TARIFE - PODATKOVNA USLUGA</t>
  </si>
  <si>
    <t>1.2.1</t>
  </si>
  <si>
    <t>1.2.2</t>
  </si>
  <si>
    <t>1.2.3</t>
  </si>
  <si>
    <r>
      <t xml:space="preserve">Data Tarifa 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</si>
  <si>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1.3.1</t>
  </si>
  <si>
    <t>1.4.2</t>
  </si>
  <si>
    <t>1.4.4</t>
  </si>
  <si>
    <t>1.4.6</t>
  </si>
  <si>
    <t>1.4.7</t>
  </si>
  <si>
    <t>1.4.8</t>
  </si>
  <si>
    <t>1.4.9</t>
  </si>
  <si>
    <t>1.4.10</t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</si>
  <si>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</si>
  <si>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</si>
  <si>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2. GSM TELEFON I USB </t>
    </r>
    <r>
      <rPr>
        <b/>
        <sz val="14"/>
        <rFont val="Arial"/>
        <family val="2"/>
      </rPr>
      <t xml:space="preserve"> MODEM</t>
    </r>
  </si>
  <si>
    <r>
      <t xml:space="preserve">TIP VPN </t>
    </r>
    <r>
      <rPr>
        <sz val="12"/>
        <rFont val="Arial"/>
        <family val="2"/>
      </rPr>
      <t>- GSM TELEFON</t>
    </r>
  </si>
  <si>
    <r>
      <t xml:space="preserve">TIP 1 </t>
    </r>
    <r>
      <rPr>
        <sz val="12"/>
        <rFont val="Arial"/>
        <family val="2"/>
      </rPr>
      <t>- GSM TELEFON</t>
    </r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</si>
  <si>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</si>
  <si>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r>
      <t>TIP D1</t>
    </r>
    <r>
      <rPr>
        <sz val="12"/>
        <rFont val="Arial"/>
        <family val="2"/>
      </rPr>
      <t xml:space="preserve"> - USB MODEM</t>
    </r>
  </si>
  <si>
    <r>
      <t>TIP D2</t>
    </r>
    <r>
      <rPr>
        <sz val="12"/>
        <rFont val="Arial"/>
        <family val="2"/>
      </rPr>
      <t xml:space="preserve"> - MODEM</t>
    </r>
  </si>
  <si>
    <r>
      <t>TIP D3</t>
    </r>
    <r>
      <rPr>
        <sz val="12"/>
        <rFont val="Arial"/>
        <family val="2"/>
      </rPr>
      <t xml:space="preserve"> - MODEM</t>
    </r>
  </si>
  <si>
    <t>3. UKUPNA CIJENA - TARIFE I UREĐAJI</t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</si>
  <si>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</si>
  <si>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</si>
  <si>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</si>
  <si>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</si>
  <si>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</si>
  <si>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</si>
  <si>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</si>
  <si>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</si>
  <si>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</si>
  <si>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r>
      <t xml:space="preserve">Data Tarifa 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</si>
  <si>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Minuta </t>
    </r>
    <r>
      <rPr>
        <sz val="12"/>
        <rFont val="Arial"/>
        <family val="2"/>
      </rPr>
      <t xml:space="preserve">razgovora prema mobilnim i fiksnim mrežama unutar Republike Hrvatske </t>
    </r>
    <r>
      <rPr>
        <b/>
        <sz val="12"/>
        <rFont val="Arial"/>
        <family val="2"/>
      </rPr>
      <t>[min]</t>
    </r>
  </si>
  <si>
    <t>1.4.1</t>
  </si>
  <si>
    <t>1.4.3</t>
  </si>
  <si>
    <t>1.4.5</t>
  </si>
  <si>
    <t>1.4 USLUGE U TUZEMSTVU I INOZEMSTVU, IZVAN TARIFA</t>
  </si>
  <si>
    <r>
      <t xml:space="preserve">SMS </t>
    </r>
    <r>
      <rPr>
        <sz val="12"/>
        <rFont val="Arial"/>
        <family val="2"/>
      </rPr>
      <t xml:space="preserve">promet prema mobilnim i fiksnim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</si>
  <si>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i fiksnim mrežama unutar Republike Hrvatske </t>
    </r>
    <r>
      <rPr>
        <b/>
        <sz val="12"/>
        <rFont val="Arial"/>
        <family val="2"/>
      </rPr>
      <t>[MMS]</t>
    </r>
  </si>
  <si>
    <r>
      <t xml:space="preserve">Data Tarifa 1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</si>
  <si>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</si>
  <si>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</si>
  <si>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t>1. TARIFE I PROMET IZVAN TARIFA</t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</si>
  <si>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</si>
  <si>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</si>
  <si>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</si>
  <si>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</si>
  <si>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t xml:space="preserve">Obnavljajuća opcija od 1 GB </t>
    </r>
    <r>
      <rPr>
        <sz val="12"/>
        <rFont val="Arial"/>
        <family val="2"/>
      </rPr>
      <t xml:space="preserve">podatkovnog prometa po maksimalno dostupnoj brzini s mogučnošću višestruke aktivacije iste tijekom jednog obračunskog razdoblja, jedna aktivacija </t>
    </r>
  </si>
  <si>
    <t>1.3 OBNAVLJAJUĆA OPCIJA OD 1 GB DODATNOG  PODATKOVNOG PROMETA</t>
  </si>
  <si>
    <t>2.1</t>
  </si>
  <si>
    <t>2.2</t>
  </si>
  <si>
    <t>2.3</t>
  </si>
  <si>
    <t>2.4</t>
  </si>
  <si>
    <t>2.5</t>
  </si>
  <si>
    <t>2.6</t>
  </si>
  <si>
    <t>2.7</t>
  </si>
  <si>
    <t>Ev.br. 5/2022</t>
  </si>
  <si>
    <t>REPUBLIKA HRVATSKA</t>
  </si>
  <si>
    <t>Dokumentacija o nabavi</t>
  </si>
  <si>
    <t>Ponuditelj je obvezan popuniti zasivljena polja</t>
  </si>
  <si>
    <r>
      <rPr>
        <b/>
        <sz val="12"/>
        <rFont val="Arial"/>
        <family val="2"/>
      </rPr>
      <t xml:space="preserve">Tarifa 1
</t>
    </r>
    <r>
      <rPr>
        <sz val="12"/>
        <rFont val="Arial"/>
        <family val="2"/>
        <charset val="238"/>
      </rPr>
      <t xml:space="preserve">- besplatne minute poziva i SMS poruka unutar mobilne mreže Odabranog ponuditelja, 
- </t>
    </r>
    <r>
      <rPr>
        <sz val="12"/>
        <color theme="1"/>
        <rFont val="Arial"/>
        <family val="2"/>
        <charset val="238"/>
      </rPr>
      <t>25 minuta i 15 SMS</t>
    </r>
    <r>
      <rPr>
        <sz val="12"/>
        <rFont val="Arial"/>
        <family val="2"/>
        <charset val="238"/>
      </rPr>
      <t xml:space="preserve"> poruka tuzemnog prometa prema prema drugim mobilnim i fiksnim mrežama u Republici Hrvatskoj,
- neograničeni podatkovni promet po brzini od 64 Kbps</t>
    </r>
  </si>
  <si>
    <t>Središnji državni ured za središnju javnu nabavu</t>
  </si>
  <si>
    <r>
      <t xml:space="preserve">U dijelu </t>
    </r>
    <r>
      <rPr>
        <b/>
        <sz val="11"/>
        <rFont val="Arial"/>
        <family val="2"/>
        <charset val="238"/>
      </rPr>
      <t>Cijena,</t>
    </r>
    <r>
      <rPr>
        <sz val="11"/>
        <rFont val="Arial"/>
        <family val="2"/>
        <charset val="238"/>
      </rPr>
      <t xml:space="preserve"> formulom se automatski izračunava cijena ponude (stupac 6), prema stavkama</t>
    </r>
  </si>
  <si>
    <t xml:space="preserve">TROŠKOVNIK - Grupa 1 </t>
  </si>
  <si>
    <t>UPUTE ZA POPUNJAVANJE TROŠKOVNIKA:</t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</si>
  <si>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</si>
  <si>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 </t>
    </r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</si>
  <si>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</si>
  <si>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</si>
  <si>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</si>
  <si>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t>PDV</t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</si>
  <si>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</si>
  <si>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</si>
  <si>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</si>
  <si>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1.4 -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</si>
  <si>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SVEUKUPNO - Cijena</t>
    </r>
    <r>
      <rPr>
        <sz val="12"/>
        <rFont val="Arial"/>
        <family val="2"/>
      </rPr>
      <t xml:space="preserve"> bez PDV-a</t>
    </r>
  </si>
  <si>
    <r>
      <rPr>
        <b/>
        <sz val="12"/>
        <rFont val="Arial"/>
        <family val="2"/>
      </rPr>
      <t>SVEUKUPNO - Cijena</t>
    </r>
    <r>
      <rPr>
        <sz val="12"/>
        <rFont val="Arial"/>
        <family val="2"/>
      </rPr>
      <t xml:space="preserve"> s PDV-om</t>
    </r>
  </si>
  <si>
    <r>
      <rPr>
        <b/>
        <sz val="12"/>
        <rFont val="Arial"/>
        <family val="2"/>
      </rPr>
      <t>Tarifa 2</t>
    </r>
    <r>
      <rPr>
        <sz val="12"/>
        <rFont val="Arial"/>
        <family val="2"/>
        <charset val="238"/>
      </rPr>
      <t xml:space="preserve">
- besplatne minute poziva i SMS poruka unutar mobilne mreže Odabranog ponuditelja,
- 100 minuta i 20 SMS poruka tuzemnog prometa prema drugim mobilnim i fiksnim mrežama u Republici Hrvatskoj, 
- 2 GB podatkovnog prometa po maksimalno dostupnoj brzini i neograničeni podatkovni promet po brzini od 64 Kbps</t>
    </r>
  </si>
  <si>
    <r>
      <rPr>
        <b/>
        <sz val="12"/>
        <rFont val="Arial"/>
        <family val="2"/>
      </rPr>
      <t xml:space="preserve">Tarifa 3 </t>
    </r>
    <r>
      <rPr>
        <sz val="12"/>
        <rFont val="Arial"/>
        <family val="2"/>
        <charset val="238"/>
      </rPr>
      <t xml:space="preserve">
- besplatne minute poziva i SMS poruka unutar mobilne mreže Odabranog ponuditelja,
- 250 minuta i 50 SMS poruka tuzemnog prometa prema drugim mobilnim i fiksnim mrežama u Republici Hrvatskoj,
- 5 GB podatkovnog prometa po maksimalno dostupnoj brzini i neograničeni podatkovni promet po brzini od 64 Kbps</t>
    </r>
  </si>
  <si>
    <r>
      <t xml:space="preserve">Data Tarifa 15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</si>
  <si>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150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</si>
  <si>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neograničenog </t>
    </r>
    <r>
      <rPr>
        <sz val="12"/>
        <rFont val="Arial"/>
        <family val="2"/>
      </rPr>
      <t>podatkovnog prometa po maksimalno dostupnoj brzini</t>
    </r>
  </si>
  <si>
    <t>1.2.4</t>
  </si>
  <si>
    <t>1.2.5</t>
  </si>
  <si>
    <t>1.2.6</t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</si>
  <si>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Odabranog ponuditelja,
- neograničene količine minuta poziva i SMS poruka tuzemnog prometa prema drugim mobilnim i fiksnim mrežama u Republici Hrvatskoj, 
- 15 GB podatkovnog prometa po maksimalno dostupnoj brzini i neograničeni podatkovni promet po brzini od 64 Kbps </t>
    </r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</si>
  <si>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Odabranog ponuditelja,
- neograničene količine minuta poziva i SMS poruka tuzemnog prometa prema drugim mobilnim i fiksnim mrežama u Republici Hrvatskoj, 
- neograničeni podatkovni promet po maksimalno dostupnoj brzini </t>
    </r>
  </si>
  <si>
    <t>1.1.5</t>
  </si>
  <si>
    <t>Zaštitna maska</t>
  </si>
  <si>
    <t>2.8</t>
  </si>
  <si>
    <t>Prilog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</si>
</sst>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_-* #,##0.00\ [$kn-41A]_-;\-* #,##0.00\ [$kn-41A]_-;_-* &quot;-&quot;??\ [$kn-41A]_-;_-@_-"/>
    <numFmt numFmtId="166" formatCode="#,##0.00\ [$kn-41A]"/>
    <numFmt numFmtId="167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6"/>
      <name val="Arial"/>
      <family val="2"/>
      <charset val="238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6"/>
      <name val="Arial"/>
      <family val="2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74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/>
    <xf numFmtId="165" fontId="0" fillId="4" borderId="8" xfId="0" applyNumberFormat="1" applyFill="1" applyBorder="1"/>
    <xf numFmtId="0" fontId="7" fillId="0" borderId="0" xfId="0" applyFont="1" applyBorder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5" fontId="0" fillId="0" borderId="0" xfId="0" applyNumberFormat="1"/>
    <xf numFmtId="0" fontId="22" fillId="5" borderId="22" xfId="0" applyFont="1" applyFill="1" applyBorder="1"/>
    <xf numFmtId="0" fontId="21" fillId="5" borderId="24" xfId="0" applyFont="1" applyFill="1" applyBorder="1" applyAlignment="1">
      <alignment horizontal="left" vertical="center"/>
    </xf>
    <xf numFmtId="0" fontId="5" fillId="5" borderId="0" xfId="0" applyFont="1" applyFill="1"/>
    <xf numFmtId="0" fontId="11" fillId="5" borderId="0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vertical="center"/>
    </xf>
    <xf numFmtId="0" fontId="13" fillId="5" borderId="0" xfId="0" applyFont="1" applyFill="1" applyAlignment="1"/>
    <xf numFmtId="0" fontId="13" fillId="5" borderId="0" xfId="0" applyFont="1" applyFill="1" applyBorder="1" applyAlignment="1"/>
    <xf numFmtId="0" fontId="23" fillId="5" borderId="0" xfId="0" applyFont="1" applyFill="1" applyAlignment="1">
      <alignment horizontal="center"/>
    </xf>
    <xf numFmtId="0" fontId="23" fillId="5" borderId="0" xfId="0" applyFont="1" applyFill="1"/>
    <xf numFmtId="0" fontId="22" fillId="5" borderId="22" xfId="0" applyFont="1" applyFill="1" applyBorder="1" applyAlignment="1">
      <alignment horizontal="center"/>
    </xf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10" fillId="5" borderId="2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left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right" vertical="center"/>
    </xf>
    <xf numFmtId="166" fontId="9" fillId="5" borderId="0" xfId="0" applyNumberFormat="1" applyFont="1" applyFill="1" applyBorder="1" applyAlignment="1">
      <alignment horizontal="right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left" vertical="center"/>
    </xf>
    <xf numFmtId="0" fontId="22" fillId="5" borderId="28" xfId="0" applyFont="1" applyFill="1" applyBorder="1"/>
    <xf numFmtId="0" fontId="22" fillId="5" borderId="28" xfId="0" applyFont="1" applyFill="1" applyBorder="1" applyAlignment="1">
      <alignment horizontal="center"/>
    </xf>
    <xf numFmtId="0" fontId="14" fillId="5" borderId="35" xfId="0" applyFont="1" applyFill="1" applyBorder="1" applyAlignment="1">
      <alignment horizontal="right" vertical="center"/>
    </xf>
    <xf numFmtId="49" fontId="9" fillId="5" borderId="26" xfId="0" applyNumberFormat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vertical="center"/>
    </xf>
    <xf numFmtId="0" fontId="26" fillId="5" borderId="24" xfId="0" applyFont="1" applyFill="1" applyBorder="1" applyAlignment="1">
      <alignment vertical="center"/>
    </xf>
    <xf numFmtId="0" fontId="17" fillId="5" borderId="21" xfId="0" applyFont="1" applyFill="1" applyBorder="1" applyAlignment="1">
      <alignment horizontal="center" vertical="center" wrapText="1"/>
    </xf>
    <xf numFmtId="0" fontId="27" fillId="5" borderId="29" xfId="0" applyFont="1" applyFill="1" applyBorder="1" applyAlignment="1">
      <alignment horizontal="right" vertical="center"/>
    </xf>
    <xf numFmtId="0" fontId="27" fillId="5" borderId="24" xfId="0" applyFont="1" applyFill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4" fillId="5" borderId="22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0" fontId="26" fillId="5" borderId="28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 vertical="center"/>
    </xf>
    <xf numFmtId="17" fontId="5" fillId="5" borderId="0" xfId="0" applyNumberFormat="1" applyFont="1" applyFill="1"/>
    <xf numFmtId="0" fontId="28" fillId="5" borderId="0" xfId="0" applyFont="1" applyFill="1" applyBorder="1" applyAlignment="1">
      <alignment horizontal="center" vertical="center" wrapText="1"/>
    </xf>
    <xf numFmtId="49" fontId="17" fillId="5" borderId="25" xfId="0" applyNumberFormat="1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left" vertical="center"/>
    </xf>
    <xf numFmtId="0" fontId="22" fillId="5" borderId="39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/>
    </xf>
    <xf numFmtId="166" fontId="9" fillId="5" borderId="38" xfId="0" applyNumberFormat="1" applyFont="1" applyFill="1" applyBorder="1" applyAlignment="1">
      <alignment horizontal="right" vertical="center" wrapText="1"/>
    </xf>
    <xf numFmtId="0" fontId="10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right" vertical="center"/>
    </xf>
    <xf numFmtId="0" fontId="20" fillId="5" borderId="45" xfId="0" applyFont="1" applyFill="1" applyBorder="1" applyAlignment="1">
      <alignment horizontal="left" vertical="center"/>
    </xf>
    <xf numFmtId="0" fontId="23" fillId="5" borderId="4" xfId="0" applyFont="1" applyFill="1" applyBorder="1"/>
    <xf numFmtId="0" fontId="23" fillId="5" borderId="4" xfId="0" applyFont="1" applyFill="1" applyBorder="1" applyAlignment="1">
      <alignment horizontal="center"/>
    </xf>
    <xf numFmtId="0" fontId="23" fillId="5" borderId="5" xfId="0" applyFont="1" applyFill="1" applyBorder="1"/>
    <xf numFmtId="0" fontId="10" fillId="5" borderId="4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/>
    </xf>
    <xf numFmtId="0" fontId="11" fillId="5" borderId="48" xfId="0" applyFon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left" vertical="center"/>
    </xf>
    <xf numFmtId="0" fontId="23" fillId="5" borderId="37" xfId="0" applyFont="1" applyFill="1" applyBorder="1"/>
    <xf numFmtId="0" fontId="23" fillId="5" borderId="37" xfId="0" applyFont="1" applyFill="1" applyBorder="1" applyAlignment="1">
      <alignment horizontal="center"/>
    </xf>
    <xf numFmtId="0" fontId="23" fillId="5" borderId="36" xfId="0" applyFont="1" applyFill="1" applyBorder="1" applyAlignment="1">
      <alignment horizontal="center"/>
    </xf>
    <xf numFmtId="0" fontId="20" fillId="5" borderId="50" xfId="0" applyFont="1" applyFill="1" applyBorder="1" applyAlignment="1">
      <alignment horizontal="left" vertical="center"/>
    </xf>
    <xf numFmtId="0" fontId="27" fillId="5" borderId="42" xfId="0" applyFont="1" applyFill="1" applyBorder="1" applyAlignment="1">
      <alignment horizontal="right" vertical="center"/>
    </xf>
    <xf numFmtId="166" fontId="14" fillId="6" borderId="21" xfId="0" applyNumberFormat="1" applyFont="1" applyFill="1" applyBorder="1" applyAlignment="1">
      <alignment vertical="center" wrapText="1"/>
    </xf>
    <xf numFmtId="166" fontId="14" fillId="6" borderId="1" xfId="0" applyNumberFormat="1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/>
    </xf>
    <xf numFmtId="0" fontId="20" fillId="5" borderId="29" xfId="0" applyFont="1" applyFill="1" applyBorder="1" applyAlignment="1">
      <alignment horizontal="left" vertical="center"/>
    </xf>
    <xf numFmtId="0" fontId="25" fillId="5" borderId="30" xfId="0" applyFont="1" applyFill="1" applyBorder="1"/>
    <xf numFmtId="0" fontId="23" fillId="5" borderId="30" xfId="0" applyFont="1" applyFill="1" applyBorder="1" applyAlignment="1">
      <alignment horizontal="center"/>
    </xf>
    <xf numFmtId="0" fontId="23" fillId="5" borderId="30" xfId="0" applyFont="1" applyFill="1" applyBorder="1"/>
    <xf numFmtId="0" fontId="23" fillId="5" borderId="51" xfId="0" applyFont="1" applyFill="1" applyBorder="1" applyAlignment="1">
      <alignment horizontal="center"/>
    </xf>
    <xf numFmtId="0" fontId="9" fillId="0" borderId="52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4" fontId="14" fillId="5" borderId="40" xfId="0" applyNumberFormat="1" applyFont="1" applyFill="1" applyBorder="1" applyAlignment="1">
      <alignment horizontal="right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0" fontId="5" fillId="5" borderId="53" xfId="0" applyFont="1" applyFill="1" applyBorder="1" applyAlignment="1">
      <alignment vertical="center"/>
    </xf>
    <xf numFmtId="0" fontId="15" fillId="5" borderId="53" xfId="0" applyFont="1" applyFill="1" applyBorder="1" applyAlignment="1">
      <alignment vertical="center"/>
    </xf>
    <xf numFmtId="0" fontId="30" fillId="0" borderId="53" xfId="0" applyFont="1" applyFill="1" applyBorder="1" applyAlignment="1">
      <alignment horizontal="center"/>
    </xf>
    <xf numFmtId="0" fontId="18" fillId="5" borderId="22" xfId="0" applyFont="1" applyFill="1" applyBorder="1" applyAlignment="1">
      <alignment horizontal="right" vertical="center"/>
    </xf>
    <xf numFmtId="167" fontId="9" fillId="5" borderId="14" xfId="0" applyNumberFormat="1" applyFont="1" applyFill="1" applyBorder="1" applyAlignment="1">
      <alignment horizontal="right" vertical="center" wrapText="1"/>
    </xf>
    <xf numFmtId="167" fontId="9" fillId="5" borderId="38" xfId="0" applyNumberFormat="1" applyFont="1" applyFill="1" applyBorder="1" applyAlignment="1">
      <alignment horizontal="right" vertical="center" wrapText="1"/>
    </xf>
    <xf numFmtId="167" fontId="11" fillId="5" borderId="41" xfId="0" applyNumberFormat="1" applyFont="1" applyFill="1" applyBorder="1" applyAlignment="1">
      <alignment horizontal="left" vertical="center"/>
    </xf>
    <xf numFmtId="167" fontId="9" fillId="5" borderId="39" xfId="0" applyNumberFormat="1" applyFont="1" applyFill="1" applyBorder="1" applyAlignment="1">
      <alignment horizontal="right" vertical="center" wrapText="1"/>
    </xf>
    <xf numFmtId="167" fontId="9" fillId="5" borderId="46" xfId="0" applyNumberFormat="1" applyFont="1" applyFill="1" applyBorder="1" applyAlignment="1">
      <alignment horizontal="right" vertical="center" wrapText="1"/>
    </xf>
    <xf numFmtId="4" fontId="17" fillId="5" borderId="12" xfId="0" applyNumberFormat="1" applyFont="1" applyFill="1" applyBorder="1" applyAlignment="1">
      <alignment horizontal="right" vertical="center" wrapText="1"/>
    </xf>
    <xf numFmtId="4" fontId="17" fillId="5" borderId="14" xfId="0" applyNumberFormat="1" applyFont="1" applyFill="1" applyBorder="1" applyAlignment="1">
      <alignment horizontal="right" vertical="center" wrapText="1"/>
    </xf>
    <xf numFmtId="166" fontId="17" fillId="5" borderId="16" xfId="0" applyNumberFormat="1" applyFont="1" applyFill="1" applyBorder="1" applyAlignment="1">
      <alignment horizontal="right" vertical="center" wrapText="1"/>
    </xf>
    <xf numFmtId="0" fontId="18" fillId="5" borderId="30" xfId="0" applyFont="1" applyFill="1" applyBorder="1" applyAlignment="1">
      <alignment horizontal="right" vertical="center"/>
    </xf>
    <xf numFmtId="0" fontId="18" fillId="5" borderId="31" xfId="0" applyFont="1" applyFill="1" applyBorder="1" applyAlignment="1">
      <alignment horizontal="right" vertical="center"/>
    </xf>
    <xf numFmtId="0" fontId="17" fillId="5" borderId="23" xfId="0" applyFont="1" applyFill="1" applyBorder="1" applyAlignment="1">
      <alignment horizontal="right" vertical="center"/>
    </xf>
    <xf numFmtId="0" fontId="18" fillId="5" borderId="43" xfId="0" applyFont="1" applyFill="1" applyBorder="1" applyAlignment="1">
      <alignment horizontal="right" vertical="center"/>
    </xf>
    <xf numFmtId="0" fontId="18" fillId="5" borderId="44" xfId="0" applyFont="1" applyFill="1" applyBorder="1" applyAlignment="1">
      <alignment horizontal="right" vertical="center"/>
    </xf>
    <xf numFmtId="166" fontId="14" fillId="6" borderId="35" xfId="0" applyNumberFormat="1" applyFont="1" applyFill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0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right" vertical="center"/>
    </xf>
    <xf numFmtId="0" fontId="18" fillId="5" borderId="47" xfId="0" applyFont="1" applyFill="1" applyBorder="1" applyAlignment="1">
      <alignment horizontal="right" vertical="center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/>
    </xf>
    <xf numFmtId="0" fontId="24" fillId="6" borderId="52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right" vertical="center"/>
    </xf>
  </cellXfs>
  <cellStyles count="6">
    <cellStyle name="Normalno" xfId="0" builtinId="0"/>
    <cellStyle name="Obično 2 2" xfId="5" xr:uid="{00000000-0005-0000-0000-000001000000}"/>
    <cellStyle name="Postotak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5" x14ac:dyDescent="0.25"/>
  <cols>
    <col min="1" max="1" width="7.42578125" customWidth="1"/>
    <col min="2" max="2" width="27.5703125" customWidth="1"/>
    <col min="4" max="4" width="21" customWidth="1"/>
    <col min="5" max="5" width="18.28515625" customWidth="1"/>
  </cols>
  <sheetData>
    <row r="1" spans="1:5" ht="16.5" thickBot="1" x14ac:dyDescent="0.3">
      <c r="A1" s="151" t="s">
        <v>0</v>
      </c>
      <c r="B1" s="152"/>
      <c r="C1" s="152"/>
      <c r="D1" s="152"/>
      <c r="E1" s="153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54" t="s">
        <v>7</v>
      </c>
      <c r="D19" s="155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5.75" thickBot="1" x14ac:dyDescent="0.3"/>
    <row r="23" spans="1:5" ht="48" customHeight="1" thickBot="1" x14ac:dyDescent="0.3">
      <c r="A23" s="3">
        <v>1</v>
      </c>
      <c r="B23" s="156" t="s">
        <v>22</v>
      </c>
      <c r="C23" s="156"/>
      <c r="D23" s="18">
        <v>4</v>
      </c>
      <c r="E23" s="2" t="s">
        <v>23</v>
      </c>
    </row>
    <row r="24" spans="1:5" ht="15.75" thickBot="1" x14ac:dyDescent="0.3"/>
    <row r="25" spans="1:5" ht="15.75" thickBot="1" x14ac:dyDescent="0.3">
      <c r="A25" s="16" t="s">
        <v>24</v>
      </c>
      <c r="B25" s="157" t="s">
        <v>25</v>
      </c>
      <c r="C25" s="158"/>
      <c r="D25" s="159"/>
      <c r="E25" s="23">
        <f>E19-IF(D23=4,E19*0.02,IF(D23=5,E19*0.03))</f>
        <v>5760440</v>
      </c>
    </row>
    <row r="27" spans="1:5" x14ac:dyDescent="0.25">
      <c r="B27" t="s">
        <v>26</v>
      </c>
    </row>
    <row r="29" spans="1:5" x14ac:dyDescent="0.25">
      <c r="B29" s="17" t="s">
        <v>27</v>
      </c>
    </row>
    <row r="31" spans="1:5" x14ac:dyDescent="0.25">
      <c r="B31" t="s">
        <v>28</v>
      </c>
    </row>
    <row r="32" spans="1:5" x14ac:dyDescent="0.25">
      <c r="B32" t="s">
        <v>29</v>
      </c>
    </row>
    <row r="33" spans="2:5" ht="31.5" customHeight="1" thickBot="1" x14ac:dyDescent="0.3">
      <c r="B33" s="150" t="s">
        <v>30</v>
      </c>
      <c r="C33" s="150"/>
      <c r="D33" s="150"/>
      <c r="E33" s="150"/>
    </row>
    <row r="34" spans="2:5" x14ac:dyDescent="0.25">
      <c r="C34" s="6" t="s">
        <v>31</v>
      </c>
      <c r="D34" s="7" t="s">
        <v>32</v>
      </c>
    </row>
    <row r="35" spans="2:5" x14ac:dyDescent="0.25">
      <c r="C35" s="8">
        <v>3</v>
      </c>
      <c r="D35" s="9">
        <v>0</v>
      </c>
    </row>
    <row r="36" spans="2:5" x14ac:dyDescent="0.25">
      <c r="C36" s="8">
        <v>4</v>
      </c>
      <c r="D36" s="9">
        <v>0.02</v>
      </c>
    </row>
    <row r="37" spans="2:5" ht="15.75" thickBot="1" x14ac:dyDescent="0.3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51" t="s">
        <v>0</v>
      </c>
      <c r="B1" s="152"/>
      <c r="C1" s="152"/>
      <c r="D1" s="152"/>
      <c r="E1" s="153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54" t="s">
        <v>7</v>
      </c>
      <c r="D19" s="155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6.5" thickBot="1" x14ac:dyDescent="0.3">
      <c r="A22" s="24"/>
      <c r="B22" s="24"/>
      <c r="C22" s="24"/>
      <c r="D22" s="24"/>
      <c r="E22" s="24"/>
    </row>
    <row r="23" spans="1:5" ht="30" x14ac:dyDescent="0.25">
      <c r="A23" s="30" t="s">
        <v>3</v>
      </c>
      <c r="B23" s="161" t="s">
        <v>33</v>
      </c>
      <c r="C23" s="161"/>
      <c r="D23" s="31" t="s">
        <v>34</v>
      </c>
      <c r="E23" s="32" t="s">
        <v>35</v>
      </c>
    </row>
    <row r="24" spans="1:5" ht="35.25" customHeight="1" thickBot="1" x14ac:dyDescent="0.3">
      <c r="A24" s="33">
        <v>1</v>
      </c>
      <c r="B24" s="160" t="s">
        <v>22</v>
      </c>
      <c r="C24" s="160"/>
      <c r="D24" s="29">
        <v>4</v>
      </c>
      <c r="E24" s="35">
        <f>VLOOKUP(D24,C39:D41,2)</f>
        <v>0.02</v>
      </c>
    </row>
    <row r="25" spans="1:5" ht="15.75" thickBot="1" x14ac:dyDescent="0.3">
      <c r="A25" s="34">
        <v>2</v>
      </c>
      <c r="B25" s="156" t="s">
        <v>36</v>
      </c>
      <c r="C25" s="156"/>
      <c r="D25" s="18" t="s">
        <v>37</v>
      </c>
      <c r="E25" s="35">
        <f>VLOOKUP(D25,C45:D48,2)</f>
        <v>0.01</v>
      </c>
    </row>
    <row r="27" spans="1:5" ht="15.75" thickBot="1" x14ac:dyDescent="0.3"/>
    <row r="28" spans="1:5" ht="15.75" thickBot="1" x14ac:dyDescent="0.3">
      <c r="A28" s="16" t="s">
        <v>24</v>
      </c>
      <c r="B28" s="157" t="s">
        <v>25</v>
      </c>
      <c r="C28" s="158"/>
      <c r="D28" s="159"/>
      <c r="E28" s="23">
        <f>E19-IF(D24=4,E19*0.02,IF(D24=5,E19*0.03))-IF(D25=C45,E19*D45,IF(D25=C46,E19*D46,IF(D25=C47,E19*D47)))</f>
        <v>5701660</v>
      </c>
    </row>
    <row r="30" spans="1:5" x14ac:dyDescent="0.25">
      <c r="B30" t="s">
        <v>26</v>
      </c>
    </row>
    <row r="32" spans="1:5" ht="33.75" customHeight="1" x14ac:dyDescent="0.25">
      <c r="B32" s="162" t="s">
        <v>38</v>
      </c>
      <c r="C32" s="162"/>
      <c r="D32" s="162"/>
      <c r="E32" s="162"/>
    </row>
    <row r="34" spans="2:5" x14ac:dyDescent="0.25">
      <c r="B34" t="s">
        <v>28</v>
      </c>
    </row>
    <row r="35" spans="2:5" x14ac:dyDescent="0.25">
      <c r="B35" t="s">
        <v>39</v>
      </c>
    </row>
    <row r="36" spans="2:5" ht="31.5" customHeight="1" x14ac:dyDescent="0.25">
      <c r="B36" s="150" t="s">
        <v>40</v>
      </c>
      <c r="C36" s="150"/>
      <c r="D36" s="150"/>
      <c r="E36" s="150"/>
    </row>
    <row r="37" spans="2:5" ht="14.25" customHeight="1" thickBot="1" x14ac:dyDescent="0.3">
      <c r="B37" s="83"/>
      <c r="C37" s="83"/>
      <c r="D37" s="83"/>
      <c r="E37" s="83"/>
    </row>
    <row r="38" spans="2:5" ht="30" x14ac:dyDescent="0.25">
      <c r="C38" s="25" t="s">
        <v>41</v>
      </c>
      <c r="D38" s="26" t="s">
        <v>42</v>
      </c>
    </row>
    <row r="39" spans="2:5" x14ac:dyDescent="0.25">
      <c r="C39" s="8">
        <v>3</v>
      </c>
      <c r="D39" s="9">
        <v>0</v>
      </c>
    </row>
    <row r="40" spans="2:5" x14ac:dyDescent="0.25">
      <c r="C40" s="8">
        <v>4</v>
      </c>
      <c r="D40" s="9">
        <v>0.02</v>
      </c>
    </row>
    <row r="41" spans="2:5" ht="15.75" thickBot="1" x14ac:dyDescent="0.3">
      <c r="C41" s="10">
        <v>5</v>
      </c>
      <c r="D41" s="11">
        <v>0.03</v>
      </c>
    </row>
    <row r="43" spans="2:5" ht="38.25" customHeight="1" thickBot="1" x14ac:dyDescent="0.3">
      <c r="B43" s="150" t="s">
        <v>43</v>
      </c>
      <c r="C43" s="150"/>
      <c r="D43" s="150"/>
      <c r="E43" s="150"/>
    </row>
    <row r="44" spans="2:5" ht="44.25" customHeight="1" x14ac:dyDescent="0.25">
      <c r="C44" s="25" t="s">
        <v>44</v>
      </c>
      <c r="D44" s="26" t="s">
        <v>42</v>
      </c>
    </row>
    <row r="45" spans="2:5" x14ac:dyDescent="0.25">
      <c r="C45" s="8" t="s">
        <v>45</v>
      </c>
      <c r="D45" s="9">
        <v>0</v>
      </c>
    </row>
    <row r="46" spans="2:5" x14ac:dyDescent="0.25">
      <c r="C46" s="8" t="s">
        <v>37</v>
      </c>
      <c r="D46" s="9">
        <v>0.01</v>
      </c>
    </row>
    <row r="47" spans="2:5" x14ac:dyDescent="0.25">
      <c r="C47" s="8" t="s">
        <v>46</v>
      </c>
      <c r="D47" s="9">
        <v>0.02</v>
      </c>
    </row>
    <row r="48" spans="2:5" ht="30.75" thickBot="1" x14ac:dyDescent="0.3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70"/>
  <sheetViews>
    <sheetView showGridLines="0" tabSelected="1" zoomScaleNormal="100" zoomScaleSheetLayoutView="80" workbookViewId="0">
      <selection activeCell="F70" sqref="F70"/>
    </sheetView>
  </sheetViews>
  <sheetFormatPr defaultColWidth="9.140625" defaultRowHeight="14.25" x14ac:dyDescent="0.2"/>
  <cols>
    <col min="1" max="1" width="12.28515625" style="39" customWidth="1"/>
    <col min="2" max="2" width="130.7109375" style="39" customWidth="1"/>
    <col min="3" max="3" width="10.7109375" style="71" customWidth="1"/>
    <col min="4" max="4" width="15.7109375" style="71" customWidth="1"/>
    <col min="5" max="5" width="18.7109375" style="39" customWidth="1"/>
    <col min="6" max="6" width="30.7109375" style="39" customWidth="1"/>
    <col min="7" max="16384" width="9.140625" style="39"/>
  </cols>
  <sheetData>
    <row r="1" spans="1:1023 1025:2047 2049:3071 3073:4095 4097:5119 5121:6143 6145:7167 7169:8191 8193:9215 9217:10239 10241:11263 11265:12287 12289:13311 13313:14335 14337:15359 15361:16261" ht="15" customHeight="1" x14ac:dyDescent="0.25">
      <c r="A1" s="163" t="s">
        <v>115</v>
      </c>
      <c r="B1" s="163"/>
      <c r="C1" s="163"/>
      <c r="D1" s="163"/>
      <c r="E1" s="163"/>
      <c r="F1" s="163"/>
    </row>
    <row r="2" spans="1:1023 1025:2047 2049:3071 3073:4095 4097:5119 5121:6143 6145:7167 7169:8191 8193:9215 9217:10239 10241:11263 11265:12287 12289:13311 13313:14335 14337:15359 15361:16261" ht="19.5" customHeight="1" x14ac:dyDescent="0.2">
      <c r="A2" s="164" t="s">
        <v>119</v>
      </c>
      <c r="B2" s="164"/>
      <c r="C2" s="164"/>
      <c r="D2" s="164"/>
      <c r="E2" s="164"/>
      <c r="F2" s="164"/>
    </row>
    <row r="3" spans="1:1023 1025:2047 2049:3071 3073:4095 4097:5119 5121:6143 6145:7167 7169:8191 8193:9215 9217:10239 10241:11263 11265:12287 12289:13311 13313:14335 14337:15359 15361:16261" s="42" customFormat="1" ht="15" customHeight="1" x14ac:dyDescent="0.2">
      <c r="A3" s="97" t="s">
        <v>116</v>
      </c>
      <c r="B3" s="41"/>
      <c r="C3" s="41"/>
      <c r="D3" s="41"/>
      <c r="E3" s="41"/>
      <c r="F3" s="122" t="s">
        <v>148</v>
      </c>
    </row>
    <row r="4" spans="1:1023 1025:2047 2049:3071 3073:4095 4097:5119 5121:6143 6145:7167 7169:8191 8193:9215 9217:10239 10241:11263 11265:12287 12289:13311 13313:14335 14337:15359 15361:16261" s="42" customFormat="1" ht="15" customHeight="1" x14ac:dyDescent="0.2">
      <c r="A4" s="97" t="s">
        <v>114</v>
      </c>
      <c r="B4" s="41"/>
      <c r="C4" s="41"/>
      <c r="D4" s="41"/>
      <c r="E4" s="41"/>
      <c r="F4" s="99"/>
    </row>
    <row r="5" spans="1:1023 1025:2047 2049:3071 3073:4095 4097:5119 5121:6143 6145:7167 7169:8191 8193:9215 9217:10239 10241:11263 11265:12287 12289:13311 13313:14335 14337:15359 15361:16261" s="42" customFormat="1" ht="18" customHeight="1" x14ac:dyDescent="0.2">
      <c r="A5" s="98"/>
      <c r="B5" s="41"/>
      <c r="C5" s="41"/>
      <c r="D5" s="41"/>
      <c r="E5" s="41"/>
      <c r="F5" s="99"/>
    </row>
    <row r="6" spans="1:1023 1025:2047 2049:3071 3073:4095 4097:5119 5121:6143 6145:7167 7169:8191 8193:9215 9217:10239 10241:11263 11265:12287 12289:13311 13313:14335 14337:15359 15361:16261" ht="19.5" customHeight="1" x14ac:dyDescent="0.2">
      <c r="A6" s="121" t="s">
        <v>48</v>
      </c>
      <c r="B6" s="170"/>
      <c r="C6" s="171"/>
      <c r="D6" s="171"/>
      <c r="E6" s="171"/>
      <c r="F6" s="172"/>
    </row>
    <row r="7" spans="1:1023 1025:2047 2049:3071 3073:4095 4097:5119 5121:6143 6145:7167 7169:8191 8193:9215 9217:10239 10241:11263 11265:12287 12289:13311 13313:14335 14337:15359 15361:16261" ht="15" customHeight="1" x14ac:dyDescent="0.2">
      <c r="A7" s="91"/>
      <c r="B7" s="91"/>
      <c r="C7" s="91"/>
      <c r="D7" s="91"/>
      <c r="E7" s="91"/>
      <c r="F7" s="91"/>
    </row>
    <row r="8" spans="1:1023 1025:2047 2049:3071 3073:4095 4097:5119 5121:6143 6145:7167 7169:8191 8193:9215 9217:10239 10241:11263 11265:12287 12289:13311 13313:14335 14337:15359 15361:16261" s="42" customFormat="1" ht="15" customHeight="1" x14ac:dyDescent="0.25">
      <c r="A8" s="169" t="s">
        <v>121</v>
      </c>
      <c r="B8" s="169"/>
      <c r="C8" s="169"/>
      <c r="D8" s="169"/>
      <c r="E8" s="169"/>
      <c r="F8" s="169"/>
    </row>
    <row r="9" spans="1:1023 1025:2047 2049:3071 3073:4095 4097:5119 5121:6143 6145:7167 7169:8191 8193:9215 9217:10239 10241:11263 11265:12287 12289:13311 13313:14335 14337:15359 15361:16261" s="42" customFormat="1" ht="15" customHeight="1" x14ac:dyDescent="0.25">
      <c r="A9" s="41" t="s">
        <v>122</v>
      </c>
      <c r="B9" s="41"/>
      <c r="C9" s="115"/>
      <c r="D9" s="115"/>
      <c r="E9" s="115"/>
      <c r="F9" s="115"/>
    </row>
    <row r="10" spans="1:1023 1025:2047 2049:3071 3073:4095 4097:5119 5121:6143 6145:7167 7169:8191 8193:9215 9217:10239 10241:11263 11265:12287 12289:13311 13313:14335 14337:15359 15361:16261" s="42" customFormat="1" ht="15" customHeight="1" x14ac:dyDescent="0.25">
      <c r="A10" s="124" t="s">
        <v>117</v>
      </c>
      <c r="B10" s="123"/>
      <c r="C10" s="115"/>
      <c r="D10" s="115"/>
      <c r="E10" s="115"/>
      <c r="F10" s="115"/>
    </row>
    <row r="11" spans="1:1023 1025:2047 2049:3071 3073:4095 4097:5119 5121:6143 6145:7167 7169:8191 8193:9215 9217:10239 10241:11263 11265:12287 12289:13311 13313:14335 14337:15359 15361:16261" s="42" customFormat="1" ht="15" customHeight="1" x14ac:dyDescent="0.25">
      <c r="A11" s="98" t="s">
        <v>120</v>
      </c>
      <c r="B11" s="41"/>
      <c r="C11" s="115"/>
      <c r="D11" s="115"/>
      <c r="E11" s="115"/>
      <c r="F11" s="115"/>
    </row>
    <row r="12" spans="1:1023 1025:2047 2049:3071 3073:4095 4097:5119 5121:6143 6145:7167 7169:8191 8193:9215 9217:10239 10241:11263 11265:12287 12289:13311 13313:14335 14337:15359 15361:16261" s="42" customFormat="1" ht="15" customHeight="1" thickBot="1" x14ac:dyDescent="0.3">
      <c r="A12" s="128"/>
      <c r="B12" s="129"/>
      <c r="C12" s="130"/>
      <c r="D12" s="130"/>
      <c r="E12" s="130"/>
      <c r="F12" s="130"/>
    </row>
    <row r="13" spans="1:1023 1025:2047 2049:3071 3073:4095 4097:5119 5121:6143 6145:7167 7169:8191 8193:9215 9217:10239 10241:11263 11265:12287 12289:13311 13313:14335 14337:15359 15361:16261" s="45" customFormat="1" ht="30" customHeight="1" x14ac:dyDescent="0.25">
      <c r="A13" s="116" t="s">
        <v>100</v>
      </c>
      <c r="B13" s="117"/>
      <c r="C13" s="118"/>
      <c r="D13" s="118"/>
      <c r="E13" s="119"/>
      <c r="F13" s="120"/>
      <c r="G13" s="44"/>
      <c r="I13" s="44"/>
      <c r="K13" s="44"/>
      <c r="M13" s="44"/>
      <c r="O13" s="44"/>
      <c r="Q13" s="44"/>
      <c r="S13" s="44"/>
      <c r="U13" s="44"/>
      <c r="W13" s="44"/>
      <c r="Y13" s="44"/>
      <c r="AA13" s="44"/>
      <c r="AC13" s="44"/>
      <c r="AE13" s="44"/>
      <c r="AG13" s="44"/>
      <c r="AI13" s="44"/>
      <c r="AK13" s="44"/>
      <c r="AM13" s="44"/>
      <c r="AO13" s="44"/>
      <c r="AQ13" s="44"/>
      <c r="AS13" s="44"/>
      <c r="AU13" s="44"/>
      <c r="AW13" s="44"/>
      <c r="AY13" s="44"/>
      <c r="BA13" s="44"/>
      <c r="BC13" s="44"/>
      <c r="BE13" s="44"/>
      <c r="BG13" s="44"/>
      <c r="BI13" s="44"/>
      <c r="BK13" s="44"/>
      <c r="BM13" s="44"/>
      <c r="BO13" s="44"/>
      <c r="BQ13" s="44"/>
      <c r="BS13" s="44"/>
      <c r="BU13" s="44"/>
      <c r="BW13" s="44"/>
      <c r="BY13" s="44"/>
      <c r="CA13" s="44"/>
      <c r="CC13" s="44"/>
      <c r="CE13" s="44"/>
      <c r="CG13" s="44"/>
      <c r="CI13" s="44"/>
      <c r="CK13" s="44"/>
      <c r="CM13" s="44"/>
      <c r="CO13" s="44"/>
      <c r="CQ13" s="44"/>
      <c r="CS13" s="44"/>
      <c r="CU13" s="44"/>
      <c r="CW13" s="44"/>
      <c r="CY13" s="44"/>
      <c r="DA13" s="44"/>
      <c r="DC13" s="44"/>
      <c r="DE13" s="44"/>
      <c r="DG13" s="44"/>
      <c r="DI13" s="44"/>
      <c r="DK13" s="44"/>
      <c r="DM13" s="44"/>
      <c r="DO13" s="44"/>
      <c r="DQ13" s="44"/>
      <c r="DS13" s="44"/>
      <c r="DU13" s="44"/>
      <c r="DW13" s="44"/>
      <c r="DY13" s="44"/>
      <c r="EA13" s="44"/>
      <c r="EC13" s="44"/>
      <c r="EE13" s="44"/>
      <c r="EG13" s="44"/>
      <c r="EI13" s="44"/>
      <c r="EK13" s="44"/>
      <c r="EM13" s="44"/>
      <c r="EO13" s="44"/>
      <c r="EQ13" s="44"/>
      <c r="ES13" s="44"/>
      <c r="EU13" s="44"/>
      <c r="EW13" s="44"/>
      <c r="EY13" s="44"/>
      <c r="FA13" s="44"/>
      <c r="FC13" s="44"/>
      <c r="FE13" s="44"/>
      <c r="FG13" s="44"/>
      <c r="FI13" s="44"/>
      <c r="FK13" s="44"/>
      <c r="FM13" s="44"/>
      <c r="FO13" s="44"/>
      <c r="FQ13" s="44"/>
      <c r="FS13" s="44"/>
      <c r="FU13" s="44"/>
      <c r="FW13" s="44"/>
      <c r="FY13" s="44"/>
      <c r="GA13" s="44"/>
      <c r="GC13" s="44"/>
      <c r="GE13" s="44"/>
      <c r="GG13" s="44"/>
      <c r="GI13" s="44"/>
      <c r="GK13" s="44"/>
      <c r="GM13" s="44"/>
      <c r="GO13" s="44"/>
      <c r="GQ13" s="44"/>
      <c r="GS13" s="44"/>
      <c r="GU13" s="44"/>
      <c r="GW13" s="44"/>
      <c r="GY13" s="44"/>
      <c r="HA13" s="44"/>
      <c r="HC13" s="44"/>
      <c r="HE13" s="44"/>
      <c r="HG13" s="44"/>
      <c r="HI13" s="44"/>
      <c r="HK13" s="44"/>
      <c r="HM13" s="44"/>
      <c r="HO13" s="44"/>
      <c r="HQ13" s="44"/>
      <c r="HS13" s="44"/>
      <c r="HU13" s="44"/>
      <c r="HW13" s="44"/>
      <c r="HY13" s="44"/>
      <c r="IA13" s="44"/>
      <c r="IC13" s="44"/>
      <c r="IE13" s="44"/>
      <c r="IG13" s="44"/>
      <c r="II13" s="44"/>
      <c r="IK13" s="44"/>
      <c r="IM13" s="44"/>
      <c r="IO13" s="44"/>
      <c r="IQ13" s="44"/>
      <c r="IS13" s="44"/>
      <c r="IU13" s="44"/>
      <c r="IW13" s="44"/>
      <c r="IY13" s="44"/>
      <c r="JA13" s="44"/>
      <c r="JC13" s="44"/>
      <c r="JE13" s="44"/>
      <c r="JG13" s="44"/>
      <c r="JI13" s="44"/>
      <c r="JK13" s="44"/>
      <c r="JM13" s="44"/>
      <c r="JO13" s="44"/>
      <c r="JQ13" s="44"/>
      <c r="JS13" s="44"/>
      <c r="JU13" s="44"/>
      <c r="JW13" s="44"/>
      <c r="JY13" s="44"/>
      <c r="KA13" s="44"/>
      <c r="KC13" s="44"/>
      <c r="KE13" s="44"/>
      <c r="KG13" s="44"/>
      <c r="KI13" s="44"/>
      <c r="KK13" s="44"/>
      <c r="KM13" s="44"/>
      <c r="KO13" s="44"/>
      <c r="KQ13" s="44"/>
      <c r="KS13" s="44"/>
      <c r="KU13" s="44"/>
      <c r="KW13" s="44"/>
      <c r="KY13" s="44"/>
      <c r="LA13" s="44"/>
      <c r="LC13" s="44"/>
      <c r="LE13" s="44"/>
      <c r="LG13" s="44"/>
      <c r="LI13" s="44"/>
      <c r="LK13" s="44"/>
      <c r="LM13" s="44"/>
      <c r="LO13" s="44"/>
      <c r="LQ13" s="44"/>
      <c r="LS13" s="44"/>
      <c r="LU13" s="44"/>
      <c r="LW13" s="44"/>
      <c r="LY13" s="44"/>
      <c r="MA13" s="44"/>
      <c r="MC13" s="44"/>
      <c r="ME13" s="44"/>
      <c r="MG13" s="44"/>
      <c r="MI13" s="44"/>
      <c r="MK13" s="44"/>
      <c r="MM13" s="44"/>
      <c r="MO13" s="44"/>
      <c r="MQ13" s="44"/>
      <c r="MS13" s="44"/>
      <c r="MU13" s="44"/>
      <c r="MW13" s="44"/>
      <c r="MY13" s="44"/>
      <c r="NA13" s="44"/>
      <c r="NC13" s="44"/>
      <c r="NE13" s="44"/>
      <c r="NG13" s="44"/>
      <c r="NI13" s="44"/>
      <c r="NK13" s="44"/>
      <c r="NM13" s="44"/>
      <c r="NO13" s="44"/>
      <c r="NQ13" s="44"/>
      <c r="NS13" s="44"/>
      <c r="NU13" s="44"/>
      <c r="NW13" s="44"/>
      <c r="NY13" s="44"/>
      <c r="OA13" s="44"/>
      <c r="OC13" s="44"/>
      <c r="OE13" s="44"/>
      <c r="OG13" s="44"/>
      <c r="OI13" s="44"/>
      <c r="OK13" s="44"/>
      <c r="OM13" s="44"/>
      <c r="OO13" s="44"/>
      <c r="OQ13" s="44"/>
      <c r="OS13" s="44"/>
      <c r="OU13" s="44"/>
      <c r="OW13" s="44"/>
      <c r="OY13" s="44"/>
      <c r="PA13" s="44"/>
      <c r="PC13" s="44"/>
      <c r="PE13" s="44"/>
      <c r="PG13" s="44"/>
      <c r="PI13" s="44"/>
      <c r="PK13" s="44"/>
      <c r="PM13" s="44"/>
      <c r="PO13" s="44"/>
      <c r="PQ13" s="44"/>
      <c r="PS13" s="44"/>
      <c r="PU13" s="44"/>
      <c r="PW13" s="44"/>
      <c r="PY13" s="44"/>
      <c r="QA13" s="44"/>
      <c r="QC13" s="44"/>
      <c r="QE13" s="44"/>
      <c r="QG13" s="44"/>
      <c r="QI13" s="44"/>
      <c r="QK13" s="44"/>
      <c r="QM13" s="44"/>
      <c r="QO13" s="44"/>
      <c r="QQ13" s="44"/>
      <c r="QS13" s="44"/>
      <c r="QU13" s="44"/>
      <c r="QW13" s="44"/>
      <c r="QY13" s="44"/>
      <c r="RA13" s="44"/>
      <c r="RC13" s="44"/>
      <c r="RE13" s="44"/>
      <c r="RG13" s="44"/>
      <c r="RI13" s="44"/>
      <c r="RK13" s="44"/>
      <c r="RM13" s="44"/>
      <c r="RO13" s="44"/>
      <c r="RQ13" s="44"/>
      <c r="RS13" s="44"/>
      <c r="RU13" s="44"/>
      <c r="RW13" s="44"/>
      <c r="RY13" s="44"/>
      <c r="SA13" s="44"/>
      <c r="SC13" s="44"/>
      <c r="SE13" s="44"/>
      <c r="SG13" s="44"/>
      <c r="SI13" s="44"/>
      <c r="SK13" s="44"/>
      <c r="SM13" s="44"/>
      <c r="SO13" s="44"/>
      <c r="SQ13" s="44"/>
      <c r="SS13" s="44"/>
      <c r="SU13" s="44"/>
      <c r="SW13" s="44"/>
      <c r="SY13" s="44"/>
      <c r="TA13" s="44"/>
      <c r="TC13" s="44"/>
      <c r="TE13" s="44"/>
      <c r="TG13" s="44"/>
      <c r="TI13" s="44"/>
      <c r="TK13" s="44"/>
      <c r="TM13" s="44"/>
      <c r="TO13" s="44"/>
      <c r="TQ13" s="44"/>
      <c r="TS13" s="44"/>
      <c r="TU13" s="44"/>
      <c r="TW13" s="44"/>
      <c r="TY13" s="44"/>
      <c r="UA13" s="44"/>
      <c r="UC13" s="44"/>
      <c r="UE13" s="44"/>
      <c r="UG13" s="44"/>
      <c r="UI13" s="44"/>
      <c r="UK13" s="44"/>
      <c r="UM13" s="44"/>
      <c r="UO13" s="44"/>
      <c r="UQ13" s="44"/>
      <c r="US13" s="44"/>
      <c r="UU13" s="44"/>
      <c r="UW13" s="44"/>
      <c r="UY13" s="44"/>
      <c r="VA13" s="44"/>
      <c r="VC13" s="44"/>
      <c r="VE13" s="44"/>
      <c r="VG13" s="44"/>
      <c r="VI13" s="44"/>
      <c r="VK13" s="44"/>
      <c r="VM13" s="44"/>
      <c r="VO13" s="44"/>
      <c r="VQ13" s="44"/>
      <c r="VS13" s="44"/>
      <c r="VU13" s="44"/>
      <c r="VW13" s="44"/>
      <c r="VY13" s="44"/>
      <c r="WA13" s="44"/>
      <c r="WC13" s="44"/>
      <c r="WE13" s="44"/>
      <c r="WG13" s="44"/>
      <c r="WI13" s="44"/>
      <c r="WK13" s="44"/>
      <c r="WM13" s="44"/>
      <c r="WO13" s="44"/>
      <c r="WQ13" s="44"/>
      <c r="WS13" s="44"/>
      <c r="WU13" s="44"/>
      <c r="WW13" s="44"/>
      <c r="WY13" s="44"/>
      <c r="XA13" s="44"/>
      <c r="XC13" s="44"/>
      <c r="XE13" s="44"/>
      <c r="XG13" s="44"/>
      <c r="XI13" s="44"/>
      <c r="XK13" s="44"/>
      <c r="XM13" s="44"/>
      <c r="XO13" s="44"/>
      <c r="XQ13" s="44"/>
      <c r="XS13" s="44"/>
      <c r="XU13" s="44"/>
      <c r="XW13" s="44"/>
      <c r="XY13" s="44"/>
      <c r="YA13" s="44"/>
      <c r="YC13" s="44"/>
      <c r="YE13" s="44"/>
      <c r="YG13" s="44"/>
      <c r="YI13" s="44"/>
      <c r="YK13" s="44"/>
      <c r="YM13" s="44"/>
      <c r="YO13" s="44"/>
      <c r="YQ13" s="44"/>
      <c r="YS13" s="44"/>
      <c r="YU13" s="44"/>
      <c r="YW13" s="44"/>
      <c r="YY13" s="44"/>
      <c r="ZA13" s="44"/>
      <c r="ZC13" s="44"/>
      <c r="ZE13" s="44"/>
      <c r="ZG13" s="44"/>
      <c r="ZI13" s="44"/>
      <c r="ZK13" s="44"/>
      <c r="ZM13" s="44"/>
      <c r="ZO13" s="44"/>
      <c r="ZQ13" s="44"/>
      <c r="ZS13" s="44"/>
      <c r="ZU13" s="44"/>
      <c r="ZW13" s="44"/>
      <c r="ZY13" s="44"/>
      <c r="AAA13" s="44"/>
      <c r="AAC13" s="44"/>
      <c r="AAE13" s="44"/>
      <c r="AAG13" s="44"/>
      <c r="AAI13" s="44"/>
      <c r="AAK13" s="44"/>
      <c r="AAM13" s="44"/>
      <c r="AAO13" s="44"/>
      <c r="AAQ13" s="44"/>
      <c r="AAS13" s="44"/>
      <c r="AAU13" s="44"/>
      <c r="AAW13" s="44"/>
      <c r="AAY13" s="44"/>
      <c r="ABA13" s="44"/>
      <c r="ABC13" s="44"/>
      <c r="ABE13" s="44"/>
      <c r="ABG13" s="44"/>
      <c r="ABI13" s="44"/>
      <c r="ABK13" s="44"/>
      <c r="ABM13" s="44"/>
      <c r="ABO13" s="44"/>
      <c r="ABQ13" s="44"/>
      <c r="ABS13" s="44"/>
      <c r="ABU13" s="44"/>
      <c r="ABW13" s="44"/>
      <c r="ABY13" s="44"/>
      <c r="ACA13" s="44"/>
      <c r="ACC13" s="44"/>
      <c r="ACE13" s="44"/>
      <c r="ACG13" s="44"/>
      <c r="ACI13" s="44"/>
      <c r="ACK13" s="44"/>
      <c r="ACM13" s="44"/>
      <c r="ACO13" s="44"/>
      <c r="ACQ13" s="44"/>
      <c r="ACS13" s="44"/>
      <c r="ACU13" s="44"/>
      <c r="ACW13" s="44"/>
      <c r="ACY13" s="44"/>
      <c r="ADA13" s="44"/>
      <c r="ADC13" s="44"/>
      <c r="ADE13" s="44"/>
      <c r="ADG13" s="44"/>
      <c r="ADI13" s="44"/>
      <c r="ADK13" s="44"/>
      <c r="ADM13" s="44"/>
      <c r="ADO13" s="44"/>
      <c r="ADQ13" s="44"/>
      <c r="ADS13" s="44"/>
      <c r="ADU13" s="44"/>
      <c r="ADW13" s="44"/>
      <c r="ADY13" s="44"/>
      <c r="AEA13" s="44"/>
      <c r="AEC13" s="44"/>
      <c r="AEE13" s="44"/>
      <c r="AEG13" s="44"/>
      <c r="AEI13" s="44"/>
      <c r="AEK13" s="44"/>
      <c r="AEM13" s="44"/>
      <c r="AEO13" s="44"/>
      <c r="AEQ13" s="44"/>
      <c r="AES13" s="44"/>
      <c r="AEU13" s="44"/>
      <c r="AEW13" s="44"/>
      <c r="AEY13" s="44"/>
      <c r="AFA13" s="44"/>
      <c r="AFC13" s="44"/>
      <c r="AFE13" s="44"/>
      <c r="AFG13" s="44"/>
      <c r="AFI13" s="44"/>
      <c r="AFK13" s="44"/>
      <c r="AFM13" s="44"/>
      <c r="AFO13" s="44"/>
      <c r="AFQ13" s="44"/>
      <c r="AFS13" s="44"/>
      <c r="AFU13" s="44"/>
      <c r="AFW13" s="44"/>
      <c r="AFY13" s="44"/>
      <c r="AGA13" s="44"/>
      <c r="AGC13" s="44"/>
      <c r="AGE13" s="44"/>
      <c r="AGG13" s="44"/>
      <c r="AGI13" s="44"/>
      <c r="AGK13" s="44"/>
      <c r="AGM13" s="44"/>
      <c r="AGO13" s="44"/>
      <c r="AGQ13" s="44"/>
      <c r="AGS13" s="44"/>
      <c r="AGU13" s="44"/>
      <c r="AGW13" s="44"/>
      <c r="AGY13" s="44"/>
      <c r="AHA13" s="44"/>
      <c r="AHC13" s="44"/>
      <c r="AHE13" s="44"/>
      <c r="AHG13" s="44"/>
      <c r="AHI13" s="44"/>
      <c r="AHK13" s="44"/>
      <c r="AHM13" s="44"/>
      <c r="AHO13" s="44"/>
      <c r="AHQ13" s="44"/>
      <c r="AHS13" s="44"/>
      <c r="AHU13" s="44"/>
      <c r="AHW13" s="44"/>
      <c r="AHY13" s="44"/>
      <c r="AIA13" s="44"/>
      <c r="AIC13" s="44"/>
      <c r="AIE13" s="44"/>
      <c r="AIG13" s="44"/>
      <c r="AII13" s="44"/>
      <c r="AIK13" s="44"/>
      <c r="AIM13" s="44"/>
      <c r="AIO13" s="44"/>
      <c r="AIQ13" s="44"/>
      <c r="AIS13" s="44"/>
      <c r="AIU13" s="44"/>
      <c r="AIW13" s="44"/>
      <c r="AIY13" s="44"/>
      <c r="AJA13" s="44"/>
      <c r="AJC13" s="44"/>
      <c r="AJE13" s="44"/>
      <c r="AJG13" s="44"/>
      <c r="AJI13" s="44"/>
      <c r="AJK13" s="44"/>
      <c r="AJM13" s="44"/>
      <c r="AJO13" s="44"/>
      <c r="AJQ13" s="44"/>
      <c r="AJS13" s="44"/>
      <c r="AJU13" s="44"/>
      <c r="AJW13" s="44"/>
      <c r="AJY13" s="44"/>
      <c r="AKA13" s="44"/>
      <c r="AKC13" s="44"/>
      <c r="AKE13" s="44"/>
      <c r="AKG13" s="44"/>
      <c r="AKI13" s="44"/>
      <c r="AKK13" s="44"/>
      <c r="AKM13" s="44"/>
      <c r="AKO13" s="44"/>
      <c r="AKQ13" s="44"/>
      <c r="AKS13" s="44"/>
      <c r="AKU13" s="44"/>
      <c r="AKW13" s="44"/>
      <c r="AKY13" s="44"/>
      <c r="ALA13" s="44"/>
      <c r="ALC13" s="44"/>
      <c r="ALE13" s="44"/>
      <c r="ALG13" s="44"/>
      <c r="ALI13" s="44"/>
      <c r="ALK13" s="44"/>
      <c r="ALM13" s="44"/>
      <c r="ALO13" s="44"/>
      <c r="ALQ13" s="44"/>
      <c r="ALS13" s="44"/>
      <c r="ALU13" s="44"/>
      <c r="ALW13" s="44"/>
      <c r="ALY13" s="44"/>
      <c r="AMA13" s="44"/>
      <c r="AMC13" s="44"/>
      <c r="AME13" s="44"/>
      <c r="AMG13" s="44"/>
      <c r="AMI13" s="44"/>
      <c r="AMK13" s="44"/>
      <c r="AMM13" s="44"/>
      <c r="AMO13" s="44"/>
      <c r="AMQ13" s="44"/>
      <c r="AMS13" s="44"/>
      <c r="AMU13" s="44"/>
      <c r="AMW13" s="44"/>
      <c r="AMY13" s="44"/>
      <c r="ANA13" s="44"/>
      <c r="ANC13" s="44"/>
      <c r="ANE13" s="44"/>
      <c r="ANG13" s="44"/>
      <c r="ANI13" s="44"/>
      <c r="ANK13" s="44"/>
      <c r="ANM13" s="44"/>
      <c r="ANO13" s="44"/>
      <c r="ANQ13" s="44"/>
      <c r="ANS13" s="44"/>
      <c r="ANU13" s="44"/>
      <c r="ANW13" s="44"/>
      <c r="ANY13" s="44"/>
      <c r="AOA13" s="44"/>
      <c r="AOC13" s="44"/>
      <c r="AOE13" s="44"/>
      <c r="AOG13" s="44"/>
      <c r="AOI13" s="44"/>
      <c r="AOK13" s="44"/>
      <c r="AOM13" s="44"/>
      <c r="AOO13" s="44"/>
      <c r="AOQ13" s="44"/>
      <c r="AOS13" s="44"/>
      <c r="AOU13" s="44"/>
      <c r="AOW13" s="44"/>
      <c r="AOY13" s="44"/>
      <c r="APA13" s="44"/>
      <c r="APC13" s="44"/>
      <c r="APE13" s="44"/>
      <c r="APG13" s="44"/>
      <c r="API13" s="44"/>
      <c r="APK13" s="44"/>
      <c r="APM13" s="44"/>
      <c r="APO13" s="44"/>
      <c r="APQ13" s="44"/>
      <c r="APS13" s="44"/>
      <c r="APU13" s="44"/>
      <c r="APW13" s="44"/>
      <c r="APY13" s="44"/>
      <c r="AQA13" s="44"/>
      <c r="AQC13" s="44"/>
      <c r="AQE13" s="44"/>
      <c r="AQG13" s="44"/>
      <c r="AQI13" s="44"/>
      <c r="AQK13" s="44"/>
      <c r="AQM13" s="44"/>
      <c r="AQO13" s="44"/>
      <c r="AQQ13" s="44"/>
      <c r="AQS13" s="44"/>
      <c r="AQU13" s="44"/>
      <c r="AQW13" s="44"/>
      <c r="AQY13" s="44"/>
      <c r="ARA13" s="44"/>
      <c r="ARC13" s="44"/>
      <c r="ARE13" s="44"/>
      <c r="ARG13" s="44"/>
      <c r="ARI13" s="44"/>
      <c r="ARK13" s="44"/>
      <c r="ARM13" s="44"/>
      <c r="ARO13" s="44"/>
      <c r="ARQ13" s="44"/>
      <c r="ARS13" s="44"/>
      <c r="ARU13" s="44"/>
      <c r="ARW13" s="44"/>
      <c r="ARY13" s="44"/>
      <c r="ASA13" s="44"/>
      <c r="ASC13" s="44"/>
      <c r="ASE13" s="44"/>
      <c r="ASG13" s="44"/>
      <c r="ASI13" s="44"/>
      <c r="ASK13" s="44"/>
      <c r="ASM13" s="44"/>
      <c r="ASO13" s="44"/>
      <c r="ASQ13" s="44"/>
      <c r="ASS13" s="44"/>
      <c r="ASU13" s="44"/>
      <c r="ASW13" s="44"/>
      <c r="ASY13" s="44"/>
      <c r="ATA13" s="44"/>
      <c r="ATC13" s="44"/>
      <c r="ATE13" s="44"/>
      <c r="ATG13" s="44"/>
      <c r="ATI13" s="44"/>
      <c r="ATK13" s="44"/>
      <c r="ATM13" s="44"/>
      <c r="ATO13" s="44"/>
      <c r="ATQ13" s="44"/>
      <c r="ATS13" s="44"/>
      <c r="ATU13" s="44"/>
      <c r="ATW13" s="44"/>
      <c r="ATY13" s="44"/>
      <c r="AUA13" s="44"/>
      <c r="AUC13" s="44"/>
      <c r="AUE13" s="44"/>
      <c r="AUG13" s="44"/>
      <c r="AUI13" s="44"/>
      <c r="AUK13" s="44"/>
      <c r="AUM13" s="44"/>
      <c r="AUO13" s="44"/>
      <c r="AUQ13" s="44"/>
      <c r="AUS13" s="44"/>
      <c r="AUU13" s="44"/>
      <c r="AUW13" s="44"/>
      <c r="AUY13" s="44"/>
      <c r="AVA13" s="44"/>
      <c r="AVC13" s="44"/>
      <c r="AVE13" s="44"/>
      <c r="AVG13" s="44"/>
      <c r="AVI13" s="44"/>
      <c r="AVK13" s="44"/>
      <c r="AVM13" s="44"/>
      <c r="AVO13" s="44"/>
      <c r="AVQ13" s="44"/>
      <c r="AVS13" s="44"/>
      <c r="AVU13" s="44"/>
      <c r="AVW13" s="44"/>
      <c r="AVY13" s="44"/>
      <c r="AWA13" s="44"/>
      <c r="AWC13" s="44"/>
      <c r="AWE13" s="44"/>
      <c r="AWG13" s="44"/>
      <c r="AWI13" s="44"/>
      <c r="AWK13" s="44"/>
      <c r="AWM13" s="44"/>
      <c r="AWO13" s="44"/>
      <c r="AWQ13" s="44"/>
      <c r="AWS13" s="44"/>
      <c r="AWU13" s="44"/>
      <c r="AWW13" s="44"/>
      <c r="AWY13" s="44"/>
      <c r="AXA13" s="44"/>
      <c r="AXC13" s="44"/>
      <c r="AXE13" s="44"/>
      <c r="AXG13" s="44"/>
      <c r="AXI13" s="44"/>
      <c r="AXK13" s="44"/>
      <c r="AXM13" s="44"/>
      <c r="AXO13" s="44"/>
      <c r="AXQ13" s="44"/>
      <c r="AXS13" s="44"/>
      <c r="AXU13" s="44"/>
      <c r="AXW13" s="44"/>
      <c r="AXY13" s="44"/>
      <c r="AYA13" s="44"/>
      <c r="AYC13" s="44"/>
      <c r="AYE13" s="44"/>
      <c r="AYG13" s="44"/>
      <c r="AYI13" s="44"/>
      <c r="AYK13" s="44"/>
      <c r="AYM13" s="44"/>
      <c r="AYO13" s="44"/>
      <c r="AYQ13" s="44"/>
      <c r="AYS13" s="44"/>
      <c r="AYU13" s="44"/>
      <c r="AYW13" s="44"/>
      <c r="AYY13" s="44"/>
      <c r="AZA13" s="44"/>
      <c r="AZC13" s="44"/>
      <c r="AZE13" s="44"/>
      <c r="AZG13" s="44"/>
      <c r="AZI13" s="44"/>
      <c r="AZK13" s="44"/>
      <c r="AZM13" s="44"/>
      <c r="AZO13" s="44"/>
      <c r="AZQ13" s="44"/>
      <c r="AZS13" s="44"/>
      <c r="AZU13" s="44"/>
      <c r="AZW13" s="44"/>
      <c r="AZY13" s="44"/>
      <c r="BAA13" s="44"/>
      <c r="BAC13" s="44"/>
      <c r="BAE13" s="44"/>
      <c r="BAG13" s="44"/>
      <c r="BAI13" s="44"/>
      <c r="BAK13" s="44"/>
      <c r="BAM13" s="44"/>
      <c r="BAO13" s="44"/>
      <c r="BAQ13" s="44"/>
      <c r="BAS13" s="44"/>
      <c r="BAU13" s="44"/>
      <c r="BAW13" s="44"/>
      <c r="BAY13" s="44"/>
      <c r="BBA13" s="44"/>
      <c r="BBC13" s="44"/>
      <c r="BBE13" s="44"/>
      <c r="BBG13" s="44"/>
      <c r="BBI13" s="44"/>
      <c r="BBK13" s="44"/>
      <c r="BBM13" s="44"/>
      <c r="BBO13" s="44"/>
      <c r="BBQ13" s="44"/>
      <c r="BBS13" s="44"/>
      <c r="BBU13" s="44"/>
      <c r="BBW13" s="44"/>
      <c r="BBY13" s="44"/>
      <c r="BCA13" s="44"/>
      <c r="BCC13" s="44"/>
      <c r="BCE13" s="44"/>
      <c r="BCG13" s="44"/>
      <c r="BCI13" s="44"/>
      <c r="BCK13" s="44"/>
      <c r="BCM13" s="44"/>
      <c r="BCO13" s="44"/>
      <c r="BCQ13" s="44"/>
      <c r="BCS13" s="44"/>
      <c r="BCU13" s="44"/>
      <c r="BCW13" s="44"/>
      <c r="BCY13" s="44"/>
      <c r="BDA13" s="44"/>
      <c r="BDC13" s="44"/>
      <c r="BDE13" s="44"/>
      <c r="BDG13" s="44"/>
      <c r="BDI13" s="44"/>
      <c r="BDK13" s="44"/>
      <c r="BDM13" s="44"/>
      <c r="BDO13" s="44"/>
      <c r="BDQ13" s="44"/>
      <c r="BDS13" s="44"/>
      <c r="BDU13" s="44"/>
      <c r="BDW13" s="44"/>
      <c r="BDY13" s="44"/>
      <c r="BEA13" s="44"/>
      <c r="BEC13" s="44"/>
      <c r="BEE13" s="44"/>
      <c r="BEG13" s="44"/>
      <c r="BEI13" s="44"/>
      <c r="BEK13" s="44"/>
      <c r="BEM13" s="44"/>
      <c r="BEO13" s="44"/>
      <c r="BEQ13" s="44"/>
      <c r="BES13" s="44"/>
      <c r="BEU13" s="44"/>
      <c r="BEW13" s="44"/>
      <c r="BEY13" s="44"/>
      <c r="BFA13" s="44"/>
      <c r="BFC13" s="44"/>
      <c r="BFE13" s="44"/>
      <c r="BFG13" s="44"/>
      <c r="BFI13" s="44"/>
      <c r="BFK13" s="44"/>
      <c r="BFM13" s="44"/>
      <c r="BFO13" s="44"/>
      <c r="BFQ13" s="44"/>
      <c r="BFS13" s="44"/>
      <c r="BFU13" s="44"/>
      <c r="BFW13" s="44"/>
      <c r="BFY13" s="44"/>
      <c r="BGA13" s="44"/>
      <c r="BGC13" s="44"/>
      <c r="BGE13" s="44"/>
      <c r="BGG13" s="44"/>
      <c r="BGI13" s="44"/>
      <c r="BGK13" s="44"/>
      <c r="BGM13" s="44"/>
      <c r="BGO13" s="44"/>
      <c r="BGQ13" s="44"/>
      <c r="BGS13" s="44"/>
      <c r="BGU13" s="44"/>
      <c r="BGW13" s="44"/>
      <c r="BGY13" s="44"/>
      <c r="BHA13" s="44"/>
      <c r="BHC13" s="44"/>
      <c r="BHE13" s="44"/>
      <c r="BHG13" s="44"/>
      <c r="BHI13" s="44"/>
      <c r="BHK13" s="44"/>
      <c r="BHM13" s="44"/>
      <c r="BHO13" s="44"/>
      <c r="BHQ13" s="44"/>
      <c r="BHS13" s="44"/>
      <c r="BHU13" s="44"/>
      <c r="BHW13" s="44"/>
      <c r="BHY13" s="44"/>
      <c r="BIA13" s="44"/>
      <c r="BIC13" s="44"/>
      <c r="BIE13" s="44"/>
      <c r="BIG13" s="44"/>
      <c r="BII13" s="44"/>
      <c r="BIK13" s="44"/>
      <c r="BIM13" s="44"/>
      <c r="BIO13" s="44"/>
      <c r="BIQ13" s="44"/>
      <c r="BIS13" s="44"/>
      <c r="BIU13" s="44"/>
      <c r="BIW13" s="44"/>
      <c r="BIY13" s="44"/>
      <c r="BJA13" s="44"/>
      <c r="BJC13" s="44"/>
      <c r="BJE13" s="44"/>
      <c r="BJG13" s="44"/>
      <c r="BJI13" s="44"/>
      <c r="BJK13" s="44"/>
      <c r="BJM13" s="44"/>
      <c r="BJO13" s="44"/>
      <c r="BJQ13" s="44"/>
      <c r="BJS13" s="44"/>
      <c r="BJU13" s="44"/>
      <c r="BJW13" s="44"/>
      <c r="BJY13" s="44"/>
      <c r="BKA13" s="44"/>
      <c r="BKC13" s="44"/>
      <c r="BKE13" s="44"/>
      <c r="BKG13" s="44"/>
      <c r="BKI13" s="44"/>
      <c r="BKK13" s="44"/>
      <c r="BKM13" s="44"/>
      <c r="BKO13" s="44"/>
      <c r="BKQ13" s="44"/>
      <c r="BKS13" s="44"/>
      <c r="BKU13" s="44"/>
      <c r="BKW13" s="44"/>
      <c r="BKY13" s="44"/>
      <c r="BLA13" s="44"/>
      <c r="BLC13" s="44"/>
      <c r="BLE13" s="44"/>
      <c r="BLG13" s="44"/>
      <c r="BLI13" s="44"/>
      <c r="BLK13" s="44"/>
      <c r="BLM13" s="44"/>
      <c r="BLO13" s="44"/>
      <c r="BLQ13" s="44"/>
      <c r="BLS13" s="44"/>
      <c r="BLU13" s="44"/>
      <c r="BLW13" s="44"/>
      <c r="BLY13" s="44"/>
      <c r="BMA13" s="44"/>
      <c r="BMC13" s="44"/>
      <c r="BME13" s="44"/>
      <c r="BMG13" s="44"/>
      <c r="BMI13" s="44"/>
      <c r="BMK13" s="44"/>
      <c r="BMM13" s="44"/>
      <c r="BMO13" s="44"/>
      <c r="BMQ13" s="44"/>
      <c r="BMS13" s="44"/>
      <c r="BMU13" s="44"/>
      <c r="BMW13" s="44"/>
      <c r="BMY13" s="44"/>
      <c r="BNA13" s="44"/>
      <c r="BNC13" s="44"/>
      <c r="BNE13" s="44"/>
      <c r="BNG13" s="44"/>
      <c r="BNI13" s="44"/>
      <c r="BNK13" s="44"/>
      <c r="BNM13" s="44"/>
      <c r="BNO13" s="44"/>
      <c r="BNQ13" s="44"/>
      <c r="BNS13" s="44"/>
      <c r="BNU13" s="44"/>
      <c r="BNW13" s="44"/>
      <c r="BNY13" s="44"/>
      <c r="BOA13" s="44"/>
      <c r="BOC13" s="44"/>
      <c r="BOE13" s="44"/>
      <c r="BOG13" s="44"/>
      <c r="BOI13" s="44"/>
      <c r="BOK13" s="44"/>
      <c r="BOM13" s="44"/>
      <c r="BOO13" s="44"/>
      <c r="BOQ13" s="44"/>
      <c r="BOS13" s="44"/>
      <c r="BOU13" s="44"/>
      <c r="BOW13" s="44"/>
      <c r="BOY13" s="44"/>
      <c r="BPA13" s="44"/>
      <c r="BPC13" s="44"/>
      <c r="BPE13" s="44"/>
      <c r="BPG13" s="44"/>
      <c r="BPI13" s="44"/>
      <c r="BPK13" s="44"/>
      <c r="BPM13" s="44"/>
      <c r="BPO13" s="44"/>
      <c r="BPQ13" s="44"/>
      <c r="BPS13" s="44"/>
      <c r="BPU13" s="44"/>
      <c r="BPW13" s="44"/>
      <c r="BPY13" s="44"/>
      <c r="BQA13" s="44"/>
      <c r="BQC13" s="44"/>
      <c r="BQE13" s="44"/>
      <c r="BQG13" s="44"/>
      <c r="BQI13" s="44"/>
      <c r="BQK13" s="44"/>
      <c r="BQM13" s="44"/>
      <c r="BQO13" s="44"/>
      <c r="BQQ13" s="44"/>
      <c r="BQS13" s="44"/>
      <c r="BQU13" s="44"/>
      <c r="BQW13" s="44"/>
      <c r="BQY13" s="44"/>
      <c r="BRA13" s="44"/>
      <c r="BRC13" s="44"/>
      <c r="BRE13" s="44"/>
      <c r="BRG13" s="44"/>
      <c r="BRI13" s="44"/>
      <c r="BRK13" s="44"/>
      <c r="BRM13" s="44"/>
      <c r="BRO13" s="44"/>
      <c r="BRQ13" s="44"/>
      <c r="BRS13" s="44"/>
      <c r="BRU13" s="44"/>
      <c r="BRW13" s="44"/>
      <c r="BRY13" s="44"/>
      <c r="BSA13" s="44"/>
      <c r="BSC13" s="44"/>
      <c r="BSE13" s="44"/>
      <c r="BSG13" s="44"/>
      <c r="BSI13" s="44"/>
      <c r="BSK13" s="44"/>
      <c r="BSM13" s="44"/>
      <c r="BSO13" s="44"/>
      <c r="BSQ13" s="44"/>
      <c r="BSS13" s="44"/>
      <c r="BSU13" s="44"/>
      <c r="BSW13" s="44"/>
      <c r="BSY13" s="44"/>
      <c r="BTA13" s="44"/>
      <c r="BTC13" s="44"/>
      <c r="BTE13" s="44"/>
      <c r="BTG13" s="44"/>
      <c r="BTI13" s="44"/>
      <c r="BTK13" s="44"/>
      <c r="BTM13" s="44"/>
      <c r="BTO13" s="44"/>
      <c r="BTQ13" s="44"/>
      <c r="BTS13" s="44"/>
      <c r="BTU13" s="44"/>
      <c r="BTW13" s="44"/>
      <c r="BTY13" s="44"/>
      <c r="BUA13" s="44"/>
      <c r="BUC13" s="44"/>
      <c r="BUE13" s="44"/>
      <c r="BUG13" s="44"/>
      <c r="BUI13" s="44"/>
      <c r="BUK13" s="44"/>
      <c r="BUM13" s="44"/>
      <c r="BUO13" s="44"/>
      <c r="BUQ13" s="44"/>
      <c r="BUS13" s="44"/>
      <c r="BUU13" s="44"/>
      <c r="BUW13" s="44"/>
      <c r="BUY13" s="44"/>
      <c r="BVA13" s="44"/>
      <c r="BVC13" s="44"/>
      <c r="BVE13" s="44"/>
      <c r="BVG13" s="44"/>
      <c r="BVI13" s="44"/>
      <c r="BVK13" s="44"/>
      <c r="BVM13" s="44"/>
      <c r="BVO13" s="44"/>
      <c r="BVQ13" s="44"/>
      <c r="BVS13" s="44"/>
      <c r="BVU13" s="44"/>
      <c r="BVW13" s="44"/>
      <c r="BVY13" s="44"/>
      <c r="BWA13" s="44"/>
      <c r="BWC13" s="44"/>
      <c r="BWE13" s="44"/>
      <c r="BWG13" s="44"/>
      <c r="BWI13" s="44"/>
      <c r="BWK13" s="44"/>
      <c r="BWM13" s="44"/>
      <c r="BWO13" s="44"/>
      <c r="BWQ13" s="44"/>
      <c r="BWS13" s="44"/>
      <c r="BWU13" s="44"/>
      <c r="BWW13" s="44"/>
      <c r="BWY13" s="44"/>
      <c r="BXA13" s="44"/>
      <c r="BXC13" s="44"/>
      <c r="BXE13" s="44"/>
      <c r="BXG13" s="44"/>
      <c r="BXI13" s="44"/>
      <c r="BXK13" s="44"/>
      <c r="BXM13" s="44"/>
      <c r="BXO13" s="44"/>
      <c r="BXQ13" s="44"/>
      <c r="BXS13" s="44"/>
      <c r="BXU13" s="44"/>
      <c r="BXW13" s="44"/>
      <c r="BXY13" s="44"/>
      <c r="BYA13" s="44"/>
      <c r="BYC13" s="44"/>
      <c r="BYE13" s="44"/>
      <c r="BYG13" s="44"/>
      <c r="BYI13" s="44"/>
      <c r="BYK13" s="44"/>
      <c r="BYM13" s="44"/>
      <c r="BYO13" s="44"/>
      <c r="BYQ13" s="44"/>
      <c r="BYS13" s="44"/>
      <c r="BYU13" s="44"/>
      <c r="BYW13" s="44"/>
      <c r="BYY13" s="44"/>
      <c r="BZA13" s="44"/>
      <c r="BZC13" s="44"/>
      <c r="BZE13" s="44"/>
      <c r="BZG13" s="44"/>
      <c r="BZI13" s="44"/>
      <c r="BZK13" s="44"/>
      <c r="BZM13" s="44"/>
      <c r="BZO13" s="44"/>
      <c r="BZQ13" s="44"/>
      <c r="BZS13" s="44"/>
      <c r="BZU13" s="44"/>
      <c r="BZW13" s="44"/>
      <c r="BZY13" s="44"/>
      <c r="CAA13" s="44"/>
      <c r="CAC13" s="44"/>
      <c r="CAE13" s="44"/>
      <c r="CAG13" s="44"/>
      <c r="CAI13" s="44"/>
      <c r="CAK13" s="44"/>
      <c r="CAM13" s="44"/>
      <c r="CAO13" s="44"/>
      <c r="CAQ13" s="44"/>
      <c r="CAS13" s="44"/>
      <c r="CAU13" s="44"/>
      <c r="CAW13" s="44"/>
      <c r="CAY13" s="44"/>
      <c r="CBA13" s="44"/>
      <c r="CBC13" s="44"/>
      <c r="CBE13" s="44"/>
      <c r="CBG13" s="44"/>
      <c r="CBI13" s="44"/>
      <c r="CBK13" s="44"/>
      <c r="CBM13" s="44"/>
      <c r="CBO13" s="44"/>
      <c r="CBQ13" s="44"/>
      <c r="CBS13" s="44"/>
      <c r="CBU13" s="44"/>
      <c r="CBW13" s="44"/>
      <c r="CBY13" s="44"/>
      <c r="CCA13" s="44"/>
      <c r="CCC13" s="44"/>
      <c r="CCE13" s="44"/>
      <c r="CCG13" s="44"/>
      <c r="CCI13" s="44"/>
      <c r="CCK13" s="44"/>
      <c r="CCM13" s="44"/>
      <c r="CCO13" s="44"/>
      <c r="CCQ13" s="44"/>
      <c r="CCS13" s="44"/>
      <c r="CCU13" s="44"/>
      <c r="CCW13" s="44"/>
      <c r="CCY13" s="44"/>
      <c r="CDA13" s="44"/>
      <c r="CDC13" s="44"/>
      <c r="CDE13" s="44"/>
      <c r="CDG13" s="44"/>
      <c r="CDI13" s="44"/>
      <c r="CDK13" s="44"/>
      <c r="CDM13" s="44"/>
      <c r="CDO13" s="44"/>
      <c r="CDQ13" s="44"/>
      <c r="CDS13" s="44"/>
      <c r="CDU13" s="44"/>
      <c r="CDW13" s="44"/>
      <c r="CDY13" s="44"/>
      <c r="CEA13" s="44"/>
      <c r="CEC13" s="44"/>
      <c r="CEE13" s="44"/>
      <c r="CEG13" s="44"/>
      <c r="CEI13" s="44"/>
      <c r="CEK13" s="44"/>
      <c r="CEM13" s="44"/>
      <c r="CEO13" s="44"/>
      <c r="CEQ13" s="44"/>
      <c r="CES13" s="44"/>
      <c r="CEU13" s="44"/>
      <c r="CEW13" s="44"/>
      <c r="CEY13" s="44"/>
      <c r="CFA13" s="44"/>
      <c r="CFC13" s="44"/>
      <c r="CFE13" s="44"/>
      <c r="CFG13" s="44"/>
      <c r="CFI13" s="44"/>
      <c r="CFK13" s="44"/>
      <c r="CFM13" s="44"/>
      <c r="CFO13" s="44"/>
      <c r="CFQ13" s="44"/>
      <c r="CFS13" s="44"/>
      <c r="CFU13" s="44"/>
      <c r="CFW13" s="44"/>
      <c r="CFY13" s="44"/>
      <c r="CGA13" s="44"/>
      <c r="CGC13" s="44"/>
      <c r="CGE13" s="44"/>
      <c r="CGG13" s="44"/>
      <c r="CGI13" s="44"/>
      <c r="CGK13" s="44"/>
      <c r="CGM13" s="44"/>
      <c r="CGO13" s="44"/>
      <c r="CGQ13" s="44"/>
      <c r="CGS13" s="44"/>
      <c r="CGU13" s="44"/>
      <c r="CGW13" s="44"/>
      <c r="CGY13" s="44"/>
      <c r="CHA13" s="44"/>
      <c r="CHC13" s="44"/>
      <c r="CHE13" s="44"/>
      <c r="CHG13" s="44"/>
      <c r="CHI13" s="44"/>
      <c r="CHK13" s="44"/>
      <c r="CHM13" s="44"/>
      <c r="CHO13" s="44"/>
      <c r="CHQ13" s="44"/>
      <c r="CHS13" s="44"/>
      <c r="CHU13" s="44"/>
      <c r="CHW13" s="44"/>
      <c r="CHY13" s="44"/>
      <c r="CIA13" s="44"/>
      <c r="CIC13" s="44"/>
      <c r="CIE13" s="44"/>
      <c r="CIG13" s="44"/>
      <c r="CII13" s="44"/>
      <c r="CIK13" s="44"/>
      <c r="CIM13" s="44"/>
      <c r="CIO13" s="44"/>
      <c r="CIQ13" s="44"/>
      <c r="CIS13" s="44"/>
      <c r="CIU13" s="44"/>
      <c r="CIW13" s="44"/>
      <c r="CIY13" s="44"/>
      <c r="CJA13" s="44"/>
      <c r="CJC13" s="44"/>
      <c r="CJE13" s="44"/>
      <c r="CJG13" s="44"/>
      <c r="CJI13" s="44"/>
      <c r="CJK13" s="44"/>
      <c r="CJM13" s="44"/>
      <c r="CJO13" s="44"/>
      <c r="CJQ13" s="44"/>
      <c r="CJS13" s="44"/>
      <c r="CJU13" s="44"/>
      <c r="CJW13" s="44"/>
      <c r="CJY13" s="44"/>
      <c r="CKA13" s="44"/>
      <c r="CKC13" s="44"/>
      <c r="CKE13" s="44"/>
      <c r="CKG13" s="44"/>
      <c r="CKI13" s="44"/>
      <c r="CKK13" s="44"/>
      <c r="CKM13" s="44"/>
      <c r="CKO13" s="44"/>
      <c r="CKQ13" s="44"/>
      <c r="CKS13" s="44"/>
      <c r="CKU13" s="44"/>
      <c r="CKW13" s="44"/>
      <c r="CKY13" s="44"/>
      <c r="CLA13" s="44"/>
      <c r="CLC13" s="44"/>
      <c r="CLE13" s="44"/>
      <c r="CLG13" s="44"/>
      <c r="CLI13" s="44"/>
      <c r="CLK13" s="44"/>
      <c r="CLM13" s="44"/>
      <c r="CLO13" s="44"/>
      <c r="CLQ13" s="44"/>
      <c r="CLS13" s="44"/>
      <c r="CLU13" s="44"/>
      <c r="CLW13" s="44"/>
      <c r="CLY13" s="44"/>
      <c r="CMA13" s="44"/>
      <c r="CMC13" s="44"/>
      <c r="CME13" s="44"/>
      <c r="CMG13" s="44"/>
      <c r="CMI13" s="44"/>
      <c r="CMK13" s="44"/>
      <c r="CMM13" s="44"/>
      <c r="CMO13" s="44"/>
      <c r="CMQ13" s="44"/>
      <c r="CMS13" s="44"/>
      <c r="CMU13" s="44"/>
      <c r="CMW13" s="44"/>
      <c r="CMY13" s="44"/>
      <c r="CNA13" s="44"/>
      <c r="CNC13" s="44"/>
      <c r="CNE13" s="44"/>
      <c r="CNG13" s="44"/>
      <c r="CNI13" s="44"/>
      <c r="CNK13" s="44"/>
      <c r="CNM13" s="44"/>
      <c r="CNO13" s="44"/>
      <c r="CNQ13" s="44"/>
      <c r="CNS13" s="44"/>
      <c r="CNU13" s="44"/>
      <c r="CNW13" s="44"/>
      <c r="CNY13" s="44"/>
      <c r="COA13" s="44"/>
      <c r="COC13" s="44"/>
      <c r="COE13" s="44"/>
      <c r="COG13" s="44"/>
      <c r="COI13" s="44"/>
      <c r="COK13" s="44"/>
      <c r="COM13" s="44"/>
      <c r="COO13" s="44"/>
      <c r="COQ13" s="44"/>
      <c r="COS13" s="44"/>
      <c r="COU13" s="44"/>
      <c r="COW13" s="44"/>
      <c r="COY13" s="44"/>
      <c r="CPA13" s="44"/>
      <c r="CPC13" s="44"/>
      <c r="CPE13" s="44"/>
      <c r="CPG13" s="44"/>
      <c r="CPI13" s="44"/>
      <c r="CPK13" s="44"/>
      <c r="CPM13" s="44"/>
      <c r="CPO13" s="44"/>
      <c r="CPQ13" s="44"/>
      <c r="CPS13" s="44"/>
      <c r="CPU13" s="44"/>
      <c r="CPW13" s="44"/>
      <c r="CPY13" s="44"/>
      <c r="CQA13" s="44"/>
      <c r="CQC13" s="44"/>
      <c r="CQE13" s="44"/>
      <c r="CQG13" s="44"/>
      <c r="CQI13" s="44"/>
      <c r="CQK13" s="44"/>
      <c r="CQM13" s="44"/>
      <c r="CQO13" s="44"/>
      <c r="CQQ13" s="44"/>
      <c r="CQS13" s="44"/>
      <c r="CQU13" s="44"/>
      <c r="CQW13" s="44"/>
      <c r="CQY13" s="44"/>
      <c r="CRA13" s="44"/>
      <c r="CRC13" s="44"/>
      <c r="CRE13" s="44"/>
      <c r="CRG13" s="44"/>
      <c r="CRI13" s="44"/>
      <c r="CRK13" s="44"/>
      <c r="CRM13" s="44"/>
      <c r="CRO13" s="44"/>
      <c r="CRQ13" s="44"/>
      <c r="CRS13" s="44"/>
      <c r="CRU13" s="44"/>
      <c r="CRW13" s="44"/>
      <c r="CRY13" s="44"/>
      <c r="CSA13" s="44"/>
      <c r="CSC13" s="44"/>
      <c r="CSE13" s="44"/>
      <c r="CSG13" s="44"/>
      <c r="CSI13" s="44"/>
      <c r="CSK13" s="44"/>
      <c r="CSM13" s="44"/>
      <c r="CSO13" s="44"/>
      <c r="CSQ13" s="44"/>
      <c r="CSS13" s="44"/>
      <c r="CSU13" s="44"/>
      <c r="CSW13" s="44"/>
      <c r="CSY13" s="44"/>
      <c r="CTA13" s="44"/>
      <c r="CTC13" s="44"/>
      <c r="CTE13" s="44"/>
      <c r="CTG13" s="44"/>
      <c r="CTI13" s="44"/>
      <c r="CTK13" s="44"/>
      <c r="CTM13" s="44"/>
      <c r="CTO13" s="44"/>
      <c r="CTQ13" s="44"/>
      <c r="CTS13" s="44"/>
      <c r="CTU13" s="44"/>
      <c r="CTW13" s="44"/>
      <c r="CTY13" s="44"/>
      <c r="CUA13" s="44"/>
      <c r="CUC13" s="44"/>
      <c r="CUE13" s="44"/>
      <c r="CUG13" s="44"/>
      <c r="CUI13" s="44"/>
      <c r="CUK13" s="44"/>
      <c r="CUM13" s="44"/>
      <c r="CUO13" s="44"/>
      <c r="CUQ13" s="44"/>
      <c r="CUS13" s="44"/>
      <c r="CUU13" s="44"/>
      <c r="CUW13" s="44"/>
      <c r="CUY13" s="44"/>
      <c r="CVA13" s="44"/>
      <c r="CVC13" s="44"/>
      <c r="CVE13" s="44"/>
      <c r="CVG13" s="44"/>
      <c r="CVI13" s="44"/>
      <c r="CVK13" s="44"/>
      <c r="CVM13" s="44"/>
      <c r="CVO13" s="44"/>
      <c r="CVQ13" s="44"/>
      <c r="CVS13" s="44"/>
      <c r="CVU13" s="44"/>
      <c r="CVW13" s="44"/>
      <c r="CVY13" s="44"/>
      <c r="CWA13" s="44"/>
      <c r="CWC13" s="44"/>
      <c r="CWE13" s="44"/>
      <c r="CWG13" s="44"/>
      <c r="CWI13" s="44"/>
      <c r="CWK13" s="44"/>
      <c r="CWM13" s="44"/>
      <c r="CWO13" s="44"/>
      <c r="CWQ13" s="44"/>
      <c r="CWS13" s="44"/>
      <c r="CWU13" s="44"/>
      <c r="CWW13" s="44"/>
      <c r="CWY13" s="44"/>
      <c r="CXA13" s="44"/>
      <c r="CXC13" s="44"/>
      <c r="CXE13" s="44"/>
      <c r="CXG13" s="44"/>
      <c r="CXI13" s="44"/>
      <c r="CXK13" s="44"/>
      <c r="CXM13" s="44"/>
      <c r="CXO13" s="44"/>
      <c r="CXQ13" s="44"/>
      <c r="CXS13" s="44"/>
      <c r="CXU13" s="44"/>
      <c r="CXW13" s="44"/>
      <c r="CXY13" s="44"/>
      <c r="CYA13" s="44"/>
      <c r="CYC13" s="44"/>
      <c r="CYE13" s="44"/>
      <c r="CYG13" s="44"/>
      <c r="CYI13" s="44"/>
      <c r="CYK13" s="44"/>
      <c r="CYM13" s="44"/>
      <c r="CYO13" s="44"/>
      <c r="CYQ13" s="44"/>
      <c r="CYS13" s="44"/>
      <c r="CYU13" s="44"/>
      <c r="CYW13" s="44"/>
      <c r="CYY13" s="44"/>
      <c r="CZA13" s="44"/>
      <c r="CZC13" s="44"/>
      <c r="CZE13" s="44"/>
      <c r="CZG13" s="44"/>
      <c r="CZI13" s="44"/>
      <c r="CZK13" s="44"/>
      <c r="CZM13" s="44"/>
      <c r="CZO13" s="44"/>
      <c r="CZQ13" s="44"/>
      <c r="CZS13" s="44"/>
      <c r="CZU13" s="44"/>
      <c r="CZW13" s="44"/>
      <c r="CZY13" s="44"/>
      <c r="DAA13" s="44"/>
      <c r="DAC13" s="44"/>
      <c r="DAE13" s="44"/>
      <c r="DAG13" s="44"/>
      <c r="DAI13" s="44"/>
      <c r="DAK13" s="44"/>
      <c r="DAM13" s="44"/>
      <c r="DAO13" s="44"/>
      <c r="DAQ13" s="44"/>
      <c r="DAS13" s="44"/>
      <c r="DAU13" s="44"/>
      <c r="DAW13" s="44"/>
      <c r="DAY13" s="44"/>
      <c r="DBA13" s="44"/>
      <c r="DBC13" s="44"/>
      <c r="DBE13" s="44"/>
      <c r="DBG13" s="44"/>
      <c r="DBI13" s="44"/>
      <c r="DBK13" s="44"/>
      <c r="DBM13" s="44"/>
      <c r="DBO13" s="44"/>
      <c r="DBQ13" s="44"/>
      <c r="DBS13" s="44"/>
      <c r="DBU13" s="44"/>
      <c r="DBW13" s="44"/>
      <c r="DBY13" s="44"/>
      <c r="DCA13" s="44"/>
      <c r="DCC13" s="44"/>
      <c r="DCE13" s="44"/>
      <c r="DCG13" s="44"/>
      <c r="DCI13" s="44"/>
      <c r="DCK13" s="44"/>
      <c r="DCM13" s="44"/>
      <c r="DCO13" s="44"/>
      <c r="DCQ13" s="44"/>
      <c r="DCS13" s="44"/>
      <c r="DCU13" s="44"/>
      <c r="DCW13" s="44"/>
      <c r="DCY13" s="44"/>
      <c r="DDA13" s="44"/>
      <c r="DDC13" s="44"/>
      <c r="DDE13" s="44"/>
      <c r="DDG13" s="44"/>
      <c r="DDI13" s="44"/>
      <c r="DDK13" s="44"/>
      <c r="DDM13" s="44"/>
      <c r="DDO13" s="44"/>
      <c r="DDQ13" s="44"/>
      <c r="DDS13" s="44"/>
      <c r="DDU13" s="44"/>
      <c r="DDW13" s="44"/>
      <c r="DDY13" s="44"/>
      <c r="DEA13" s="44"/>
      <c r="DEC13" s="44"/>
      <c r="DEE13" s="44"/>
      <c r="DEG13" s="44"/>
      <c r="DEI13" s="44"/>
      <c r="DEK13" s="44"/>
      <c r="DEM13" s="44"/>
      <c r="DEO13" s="44"/>
      <c r="DEQ13" s="44"/>
      <c r="DES13" s="44"/>
      <c r="DEU13" s="44"/>
      <c r="DEW13" s="44"/>
      <c r="DEY13" s="44"/>
      <c r="DFA13" s="44"/>
      <c r="DFC13" s="44"/>
      <c r="DFE13" s="44"/>
      <c r="DFG13" s="44"/>
      <c r="DFI13" s="44"/>
      <c r="DFK13" s="44"/>
      <c r="DFM13" s="44"/>
      <c r="DFO13" s="44"/>
      <c r="DFQ13" s="44"/>
      <c r="DFS13" s="44"/>
      <c r="DFU13" s="44"/>
      <c r="DFW13" s="44"/>
      <c r="DFY13" s="44"/>
      <c r="DGA13" s="44"/>
      <c r="DGC13" s="44"/>
      <c r="DGE13" s="44"/>
      <c r="DGG13" s="44"/>
      <c r="DGI13" s="44"/>
      <c r="DGK13" s="44"/>
      <c r="DGM13" s="44"/>
      <c r="DGO13" s="44"/>
      <c r="DGQ13" s="44"/>
      <c r="DGS13" s="44"/>
      <c r="DGU13" s="44"/>
      <c r="DGW13" s="44"/>
      <c r="DGY13" s="44"/>
      <c r="DHA13" s="44"/>
      <c r="DHC13" s="44"/>
      <c r="DHE13" s="44"/>
      <c r="DHG13" s="44"/>
      <c r="DHI13" s="44"/>
      <c r="DHK13" s="44"/>
      <c r="DHM13" s="44"/>
      <c r="DHO13" s="44"/>
      <c r="DHQ13" s="44"/>
      <c r="DHS13" s="44"/>
      <c r="DHU13" s="44"/>
      <c r="DHW13" s="44"/>
      <c r="DHY13" s="44"/>
      <c r="DIA13" s="44"/>
      <c r="DIC13" s="44"/>
      <c r="DIE13" s="44"/>
      <c r="DIG13" s="44"/>
      <c r="DII13" s="44"/>
      <c r="DIK13" s="44"/>
      <c r="DIM13" s="44"/>
      <c r="DIO13" s="44"/>
      <c r="DIQ13" s="44"/>
      <c r="DIS13" s="44"/>
      <c r="DIU13" s="44"/>
      <c r="DIW13" s="44"/>
      <c r="DIY13" s="44"/>
      <c r="DJA13" s="44"/>
      <c r="DJC13" s="44"/>
      <c r="DJE13" s="44"/>
      <c r="DJG13" s="44"/>
      <c r="DJI13" s="44"/>
      <c r="DJK13" s="44"/>
      <c r="DJM13" s="44"/>
      <c r="DJO13" s="44"/>
      <c r="DJQ13" s="44"/>
      <c r="DJS13" s="44"/>
      <c r="DJU13" s="44"/>
      <c r="DJW13" s="44"/>
      <c r="DJY13" s="44"/>
      <c r="DKA13" s="44"/>
      <c r="DKC13" s="44"/>
      <c r="DKE13" s="44"/>
      <c r="DKG13" s="44"/>
      <c r="DKI13" s="44"/>
      <c r="DKK13" s="44"/>
      <c r="DKM13" s="44"/>
      <c r="DKO13" s="44"/>
      <c r="DKQ13" s="44"/>
      <c r="DKS13" s="44"/>
      <c r="DKU13" s="44"/>
      <c r="DKW13" s="44"/>
      <c r="DKY13" s="44"/>
      <c r="DLA13" s="44"/>
      <c r="DLC13" s="44"/>
      <c r="DLE13" s="44"/>
      <c r="DLG13" s="44"/>
      <c r="DLI13" s="44"/>
      <c r="DLK13" s="44"/>
      <c r="DLM13" s="44"/>
      <c r="DLO13" s="44"/>
      <c r="DLQ13" s="44"/>
      <c r="DLS13" s="44"/>
      <c r="DLU13" s="44"/>
      <c r="DLW13" s="44"/>
      <c r="DLY13" s="44"/>
      <c r="DMA13" s="44"/>
      <c r="DMC13" s="44"/>
      <c r="DME13" s="44"/>
      <c r="DMG13" s="44"/>
      <c r="DMI13" s="44"/>
      <c r="DMK13" s="44"/>
      <c r="DMM13" s="44"/>
      <c r="DMO13" s="44"/>
      <c r="DMQ13" s="44"/>
      <c r="DMS13" s="44"/>
      <c r="DMU13" s="44"/>
      <c r="DMW13" s="44"/>
      <c r="DMY13" s="44"/>
      <c r="DNA13" s="44"/>
      <c r="DNC13" s="44"/>
      <c r="DNE13" s="44"/>
      <c r="DNG13" s="44"/>
      <c r="DNI13" s="44"/>
      <c r="DNK13" s="44"/>
      <c r="DNM13" s="44"/>
      <c r="DNO13" s="44"/>
      <c r="DNQ13" s="44"/>
      <c r="DNS13" s="44"/>
      <c r="DNU13" s="44"/>
      <c r="DNW13" s="44"/>
      <c r="DNY13" s="44"/>
      <c r="DOA13" s="44"/>
      <c r="DOC13" s="44"/>
      <c r="DOE13" s="44"/>
      <c r="DOG13" s="44"/>
      <c r="DOI13" s="44"/>
      <c r="DOK13" s="44"/>
      <c r="DOM13" s="44"/>
      <c r="DOO13" s="44"/>
      <c r="DOQ13" s="44"/>
      <c r="DOS13" s="44"/>
      <c r="DOU13" s="44"/>
      <c r="DOW13" s="44"/>
      <c r="DOY13" s="44"/>
      <c r="DPA13" s="44"/>
      <c r="DPC13" s="44"/>
      <c r="DPE13" s="44"/>
      <c r="DPG13" s="44"/>
      <c r="DPI13" s="44"/>
      <c r="DPK13" s="44"/>
      <c r="DPM13" s="44"/>
      <c r="DPO13" s="44"/>
      <c r="DPQ13" s="44"/>
      <c r="DPS13" s="44"/>
      <c r="DPU13" s="44"/>
      <c r="DPW13" s="44"/>
      <c r="DPY13" s="44"/>
      <c r="DQA13" s="44"/>
      <c r="DQC13" s="44"/>
      <c r="DQE13" s="44"/>
      <c r="DQG13" s="44"/>
      <c r="DQI13" s="44"/>
      <c r="DQK13" s="44"/>
      <c r="DQM13" s="44"/>
      <c r="DQO13" s="44"/>
      <c r="DQQ13" s="44"/>
      <c r="DQS13" s="44"/>
      <c r="DQU13" s="44"/>
      <c r="DQW13" s="44"/>
      <c r="DQY13" s="44"/>
      <c r="DRA13" s="44"/>
      <c r="DRC13" s="44"/>
      <c r="DRE13" s="44"/>
      <c r="DRG13" s="44"/>
      <c r="DRI13" s="44"/>
      <c r="DRK13" s="44"/>
      <c r="DRM13" s="44"/>
      <c r="DRO13" s="44"/>
      <c r="DRQ13" s="44"/>
      <c r="DRS13" s="44"/>
      <c r="DRU13" s="44"/>
      <c r="DRW13" s="44"/>
      <c r="DRY13" s="44"/>
      <c r="DSA13" s="44"/>
      <c r="DSC13" s="44"/>
      <c r="DSE13" s="44"/>
      <c r="DSG13" s="44"/>
      <c r="DSI13" s="44"/>
      <c r="DSK13" s="44"/>
      <c r="DSM13" s="44"/>
      <c r="DSO13" s="44"/>
      <c r="DSQ13" s="44"/>
      <c r="DSS13" s="44"/>
      <c r="DSU13" s="44"/>
      <c r="DSW13" s="44"/>
      <c r="DSY13" s="44"/>
      <c r="DTA13" s="44"/>
      <c r="DTC13" s="44"/>
      <c r="DTE13" s="44"/>
      <c r="DTG13" s="44"/>
      <c r="DTI13" s="44"/>
      <c r="DTK13" s="44"/>
      <c r="DTM13" s="44"/>
      <c r="DTO13" s="44"/>
      <c r="DTQ13" s="44"/>
      <c r="DTS13" s="44"/>
      <c r="DTU13" s="44"/>
      <c r="DTW13" s="44"/>
      <c r="DTY13" s="44"/>
      <c r="DUA13" s="44"/>
      <c r="DUC13" s="44"/>
      <c r="DUE13" s="44"/>
      <c r="DUG13" s="44"/>
      <c r="DUI13" s="44"/>
      <c r="DUK13" s="44"/>
      <c r="DUM13" s="44"/>
      <c r="DUO13" s="44"/>
      <c r="DUQ13" s="44"/>
      <c r="DUS13" s="44"/>
      <c r="DUU13" s="44"/>
      <c r="DUW13" s="44"/>
      <c r="DUY13" s="44"/>
      <c r="DVA13" s="44"/>
      <c r="DVC13" s="44"/>
      <c r="DVE13" s="44"/>
      <c r="DVG13" s="44"/>
      <c r="DVI13" s="44"/>
      <c r="DVK13" s="44"/>
      <c r="DVM13" s="44"/>
      <c r="DVO13" s="44"/>
      <c r="DVQ13" s="44"/>
      <c r="DVS13" s="44"/>
      <c r="DVU13" s="44"/>
      <c r="DVW13" s="44"/>
      <c r="DVY13" s="44"/>
      <c r="DWA13" s="44"/>
      <c r="DWC13" s="44"/>
      <c r="DWE13" s="44"/>
      <c r="DWG13" s="44"/>
      <c r="DWI13" s="44"/>
      <c r="DWK13" s="44"/>
      <c r="DWM13" s="44"/>
      <c r="DWO13" s="44"/>
      <c r="DWQ13" s="44"/>
      <c r="DWS13" s="44"/>
      <c r="DWU13" s="44"/>
      <c r="DWW13" s="44"/>
      <c r="DWY13" s="44"/>
      <c r="DXA13" s="44"/>
      <c r="DXC13" s="44"/>
      <c r="DXE13" s="44"/>
      <c r="DXG13" s="44"/>
      <c r="DXI13" s="44"/>
      <c r="DXK13" s="44"/>
      <c r="DXM13" s="44"/>
      <c r="DXO13" s="44"/>
      <c r="DXQ13" s="44"/>
      <c r="DXS13" s="44"/>
      <c r="DXU13" s="44"/>
      <c r="DXW13" s="44"/>
      <c r="DXY13" s="44"/>
      <c r="DYA13" s="44"/>
      <c r="DYC13" s="44"/>
      <c r="DYE13" s="44"/>
      <c r="DYG13" s="44"/>
      <c r="DYI13" s="44"/>
      <c r="DYK13" s="44"/>
      <c r="DYM13" s="44"/>
      <c r="DYO13" s="44"/>
      <c r="DYQ13" s="44"/>
      <c r="DYS13" s="44"/>
      <c r="DYU13" s="44"/>
      <c r="DYW13" s="44"/>
      <c r="DYY13" s="44"/>
      <c r="DZA13" s="44"/>
      <c r="DZC13" s="44"/>
      <c r="DZE13" s="44"/>
      <c r="DZG13" s="44"/>
      <c r="DZI13" s="44"/>
      <c r="DZK13" s="44"/>
      <c r="DZM13" s="44"/>
      <c r="DZO13" s="44"/>
      <c r="DZQ13" s="44"/>
      <c r="DZS13" s="44"/>
      <c r="DZU13" s="44"/>
      <c r="DZW13" s="44"/>
      <c r="DZY13" s="44"/>
      <c r="EAA13" s="44"/>
      <c r="EAC13" s="44"/>
      <c r="EAE13" s="44"/>
      <c r="EAG13" s="44"/>
      <c r="EAI13" s="44"/>
      <c r="EAK13" s="44"/>
      <c r="EAM13" s="44"/>
      <c r="EAO13" s="44"/>
      <c r="EAQ13" s="44"/>
      <c r="EAS13" s="44"/>
      <c r="EAU13" s="44"/>
      <c r="EAW13" s="44"/>
      <c r="EAY13" s="44"/>
      <c r="EBA13" s="44"/>
      <c r="EBC13" s="44"/>
      <c r="EBE13" s="44"/>
      <c r="EBG13" s="44"/>
      <c r="EBI13" s="44"/>
      <c r="EBK13" s="44"/>
      <c r="EBM13" s="44"/>
      <c r="EBO13" s="44"/>
      <c r="EBQ13" s="44"/>
      <c r="EBS13" s="44"/>
      <c r="EBU13" s="44"/>
      <c r="EBW13" s="44"/>
      <c r="EBY13" s="44"/>
      <c r="ECA13" s="44"/>
      <c r="ECC13" s="44"/>
      <c r="ECE13" s="44"/>
      <c r="ECG13" s="44"/>
      <c r="ECI13" s="44"/>
      <c r="ECK13" s="44"/>
      <c r="ECM13" s="44"/>
      <c r="ECO13" s="44"/>
      <c r="ECQ13" s="44"/>
      <c r="ECS13" s="44"/>
      <c r="ECU13" s="44"/>
      <c r="ECW13" s="44"/>
      <c r="ECY13" s="44"/>
      <c r="EDA13" s="44"/>
      <c r="EDC13" s="44"/>
      <c r="EDE13" s="44"/>
      <c r="EDG13" s="44"/>
      <c r="EDI13" s="44"/>
      <c r="EDK13" s="44"/>
      <c r="EDM13" s="44"/>
      <c r="EDO13" s="44"/>
      <c r="EDQ13" s="44"/>
      <c r="EDS13" s="44"/>
      <c r="EDU13" s="44"/>
      <c r="EDW13" s="44"/>
      <c r="EDY13" s="44"/>
      <c r="EEA13" s="44"/>
      <c r="EEC13" s="44"/>
      <c r="EEE13" s="44"/>
      <c r="EEG13" s="44"/>
      <c r="EEI13" s="44"/>
      <c r="EEK13" s="44"/>
      <c r="EEM13" s="44"/>
      <c r="EEO13" s="44"/>
      <c r="EEQ13" s="44"/>
      <c r="EES13" s="44"/>
      <c r="EEU13" s="44"/>
      <c r="EEW13" s="44"/>
      <c r="EEY13" s="44"/>
      <c r="EFA13" s="44"/>
      <c r="EFC13" s="44"/>
      <c r="EFE13" s="44"/>
      <c r="EFG13" s="44"/>
      <c r="EFI13" s="44"/>
      <c r="EFK13" s="44"/>
      <c r="EFM13" s="44"/>
      <c r="EFO13" s="44"/>
      <c r="EFQ13" s="44"/>
      <c r="EFS13" s="44"/>
      <c r="EFU13" s="44"/>
      <c r="EFW13" s="44"/>
      <c r="EFY13" s="44"/>
      <c r="EGA13" s="44"/>
      <c r="EGC13" s="44"/>
      <c r="EGE13" s="44"/>
      <c r="EGG13" s="44"/>
      <c r="EGI13" s="44"/>
      <c r="EGK13" s="44"/>
      <c r="EGM13" s="44"/>
      <c r="EGO13" s="44"/>
      <c r="EGQ13" s="44"/>
      <c r="EGS13" s="44"/>
      <c r="EGU13" s="44"/>
      <c r="EGW13" s="44"/>
      <c r="EGY13" s="44"/>
      <c r="EHA13" s="44"/>
      <c r="EHC13" s="44"/>
      <c r="EHE13" s="44"/>
      <c r="EHG13" s="44"/>
      <c r="EHI13" s="44"/>
      <c r="EHK13" s="44"/>
      <c r="EHM13" s="44"/>
      <c r="EHO13" s="44"/>
      <c r="EHQ13" s="44"/>
      <c r="EHS13" s="44"/>
      <c r="EHU13" s="44"/>
      <c r="EHW13" s="44"/>
      <c r="EHY13" s="44"/>
      <c r="EIA13" s="44"/>
      <c r="EIC13" s="44"/>
      <c r="EIE13" s="44"/>
      <c r="EIG13" s="44"/>
      <c r="EII13" s="44"/>
      <c r="EIK13" s="44"/>
      <c r="EIM13" s="44"/>
      <c r="EIO13" s="44"/>
      <c r="EIQ13" s="44"/>
      <c r="EIS13" s="44"/>
      <c r="EIU13" s="44"/>
      <c r="EIW13" s="44"/>
      <c r="EIY13" s="44"/>
      <c r="EJA13" s="44"/>
      <c r="EJC13" s="44"/>
      <c r="EJE13" s="44"/>
      <c r="EJG13" s="44"/>
      <c r="EJI13" s="44"/>
      <c r="EJK13" s="44"/>
      <c r="EJM13" s="44"/>
      <c r="EJO13" s="44"/>
      <c r="EJQ13" s="44"/>
      <c r="EJS13" s="44"/>
      <c r="EJU13" s="44"/>
      <c r="EJW13" s="44"/>
      <c r="EJY13" s="44"/>
      <c r="EKA13" s="44"/>
      <c r="EKC13" s="44"/>
      <c r="EKE13" s="44"/>
      <c r="EKG13" s="44"/>
      <c r="EKI13" s="44"/>
      <c r="EKK13" s="44"/>
      <c r="EKM13" s="44"/>
      <c r="EKO13" s="44"/>
      <c r="EKQ13" s="44"/>
      <c r="EKS13" s="44"/>
      <c r="EKU13" s="44"/>
      <c r="EKW13" s="44"/>
      <c r="EKY13" s="44"/>
      <c r="ELA13" s="44"/>
      <c r="ELC13" s="44"/>
      <c r="ELE13" s="44"/>
      <c r="ELG13" s="44"/>
      <c r="ELI13" s="44"/>
      <c r="ELK13" s="44"/>
      <c r="ELM13" s="44"/>
      <c r="ELO13" s="44"/>
      <c r="ELQ13" s="44"/>
      <c r="ELS13" s="44"/>
      <c r="ELU13" s="44"/>
      <c r="ELW13" s="44"/>
      <c r="ELY13" s="44"/>
      <c r="EMA13" s="44"/>
      <c r="EMC13" s="44"/>
      <c r="EME13" s="44"/>
      <c r="EMG13" s="44"/>
      <c r="EMI13" s="44"/>
      <c r="EMK13" s="44"/>
      <c r="EMM13" s="44"/>
      <c r="EMO13" s="44"/>
      <c r="EMQ13" s="44"/>
      <c r="EMS13" s="44"/>
      <c r="EMU13" s="44"/>
      <c r="EMW13" s="44"/>
      <c r="EMY13" s="44"/>
      <c r="ENA13" s="44"/>
      <c r="ENC13" s="44"/>
      <c r="ENE13" s="44"/>
      <c r="ENG13" s="44"/>
      <c r="ENI13" s="44"/>
      <c r="ENK13" s="44"/>
      <c r="ENM13" s="44"/>
      <c r="ENO13" s="44"/>
      <c r="ENQ13" s="44"/>
      <c r="ENS13" s="44"/>
      <c r="ENU13" s="44"/>
      <c r="ENW13" s="44"/>
      <c r="ENY13" s="44"/>
      <c r="EOA13" s="44"/>
      <c r="EOC13" s="44"/>
      <c r="EOE13" s="44"/>
      <c r="EOG13" s="44"/>
      <c r="EOI13" s="44"/>
      <c r="EOK13" s="44"/>
      <c r="EOM13" s="44"/>
      <c r="EOO13" s="44"/>
      <c r="EOQ13" s="44"/>
      <c r="EOS13" s="44"/>
      <c r="EOU13" s="44"/>
      <c r="EOW13" s="44"/>
      <c r="EOY13" s="44"/>
      <c r="EPA13" s="44"/>
      <c r="EPC13" s="44"/>
      <c r="EPE13" s="44"/>
      <c r="EPG13" s="44"/>
      <c r="EPI13" s="44"/>
      <c r="EPK13" s="44"/>
      <c r="EPM13" s="44"/>
      <c r="EPO13" s="44"/>
      <c r="EPQ13" s="44"/>
      <c r="EPS13" s="44"/>
      <c r="EPU13" s="44"/>
      <c r="EPW13" s="44"/>
      <c r="EPY13" s="44"/>
      <c r="EQA13" s="44"/>
      <c r="EQC13" s="44"/>
      <c r="EQE13" s="44"/>
      <c r="EQG13" s="44"/>
      <c r="EQI13" s="44"/>
      <c r="EQK13" s="44"/>
      <c r="EQM13" s="44"/>
      <c r="EQO13" s="44"/>
      <c r="EQQ13" s="44"/>
      <c r="EQS13" s="44"/>
      <c r="EQU13" s="44"/>
      <c r="EQW13" s="44"/>
      <c r="EQY13" s="44"/>
      <c r="ERA13" s="44"/>
      <c r="ERC13" s="44"/>
      <c r="ERE13" s="44"/>
      <c r="ERG13" s="44"/>
      <c r="ERI13" s="44"/>
      <c r="ERK13" s="44"/>
      <c r="ERM13" s="44"/>
      <c r="ERO13" s="44"/>
      <c r="ERQ13" s="44"/>
      <c r="ERS13" s="44"/>
      <c r="ERU13" s="44"/>
      <c r="ERW13" s="44"/>
      <c r="ERY13" s="44"/>
      <c r="ESA13" s="44"/>
      <c r="ESC13" s="44"/>
      <c r="ESE13" s="44"/>
      <c r="ESG13" s="44"/>
      <c r="ESI13" s="44"/>
      <c r="ESK13" s="44"/>
      <c r="ESM13" s="44"/>
      <c r="ESO13" s="44"/>
      <c r="ESQ13" s="44"/>
      <c r="ESS13" s="44"/>
      <c r="ESU13" s="44"/>
      <c r="ESW13" s="44"/>
      <c r="ESY13" s="44"/>
      <c r="ETA13" s="44"/>
      <c r="ETC13" s="44"/>
      <c r="ETE13" s="44"/>
      <c r="ETG13" s="44"/>
      <c r="ETI13" s="44"/>
      <c r="ETK13" s="44"/>
      <c r="ETM13" s="44"/>
      <c r="ETO13" s="44"/>
      <c r="ETQ13" s="44"/>
      <c r="ETS13" s="44"/>
      <c r="ETU13" s="44"/>
      <c r="ETW13" s="44"/>
      <c r="ETY13" s="44"/>
      <c r="EUA13" s="44"/>
      <c r="EUC13" s="44"/>
      <c r="EUE13" s="44"/>
      <c r="EUG13" s="44"/>
      <c r="EUI13" s="44"/>
      <c r="EUK13" s="44"/>
      <c r="EUM13" s="44"/>
      <c r="EUO13" s="44"/>
      <c r="EUQ13" s="44"/>
      <c r="EUS13" s="44"/>
      <c r="EUU13" s="44"/>
      <c r="EUW13" s="44"/>
      <c r="EUY13" s="44"/>
      <c r="EVA13" s="44"/>
      <c r="EVC13" s="44"/>
      <c r="EVE13" s="44"/>
      <c r="EVG13" s="44"/>
      <c r="EVI13" s="44"/>
      <c r="EVK13" s="44"/>
      <c r="EVM13" s="44"/>
      <c r="EVO13" s="44"/>
      <c r="EVQ13" s="44"/>
      <c r="EVS13" s="44"/>
      <c r="EVU13" s="44"/>
      <c r="EVW13" s="44"/>
      <c r="EVY13" s="44"/>
      <c r="EWA13" s="44"/>
      <c r="EWC13" s="44"/>
      <c r="EWE13" s="44"/>
      <c r="EWG13" s="44"/>
      <c r="EWI13" s="44"/>
      <c r="EWK13" s="44"/>
      <c r="EWM13" s="44"/>
      <c r="EWO13" s="44"/>
      <c r="EWQ13" s="44"/>
      <c r="EWS13" s="44"/>
      <c r="EWU13" s="44"/>
      <c r="EWW13" s="44"/>
      <c r="EWY13" s="44"/>
      <c r="EXA13" s="44"/>
      <c r="EXC13" s="44"/>
      <c r="EXE13" s="44"/>
      <c r="EXG13" s="44"/>
      <c r="EXI13" s="44"/>
      <c r="EXK13" s="44"/>
      <c r="EXM13" s="44"/>
      <c r="EXO13" s="44"/>
      <c r="EXQ13" s="44"/>
      <c r="EXS13" s="44"/>
      <c r="EXU13" s="44"/>
      <c r="EXW13" s="44"/>
      <c r="EXY13" s="44"/>
      <c r="EYA13" s="44"/>
      <c r="EYC13" s="44"/>
      <c r="EYE13" s="44"/>
      <c r="EYG13" s="44"/>
      <c r="EYI13" s="44"/>
      <c r="EYK13" s="44"/>
      <c r="EYM13" s="44"/>
      <c r="EYO13" s="44"/>
      <c r="EYQ13" s="44"/>
      <c r="EYS13" s="44"/>
      <c r="EYU13" s="44"/>
      <c r="EYW13" s="44"/>
      <c r="EYY13" s="44"/>
      <c r="EZA13" s="44"/>
      <c r="EZC13" s="44"/>
      <c r="EZE13" s="44"/>
      <c r="EZG13" s="44"/>
      <c r="EZI13" s="44"/>
      <c r="EZK13" s="44"/>
      <c r="EZM13" s="44"/>
      <c r="EZO13" s="44"/>
      <c r="EZQ13" s="44"/>
      <c r="EZS13" s="44"/>
      <c r="EZU13" s="44"/>
      <c r="EZW13" s="44"/>
      <c r="EZY13" s="44"/>
      <c r="FAA13" s="44"/>
      <c r="FAC13" s="44"/>
      <c r="FAE13" s="44"/>
      <c r="FAG13" s="44"/>
      <c r="FAI13" s="44"/>
      <c r="FAK13" s="44"/>
      <c r="FAM13" s="44"/>
      <c r="FAO13" s="44"/>
      <c r="FAQ13" s="44"/>
      <c r="FAS13" s="44"/>
      <c r="FAU13" s="44"/>
      <c r="FAW13" s="44"/>
      <c r="FAY13" s="44"/>
      <c r="FBA13" s="44"/>
      <c r="FBC13" s="44"/>
      <c r="FBE13" s="44"/>
      <c r="FBG13" s="44"/>
      <c r="FBI13" s="44"/>
      <c r="FBK13" s="44"/>
      <c r="FBM13" s="44"/>
      <c r="FBO13" s="44"/>
      <c r="FBQ13" s="44"/>
      <c r="FBS13" s="44"/>
      <c r="FBU13" s="44"/>
      <c r="FBW13" s="44"/>
      <c r="FBY13" s="44"/>
      <c r="FCA13" s="44"/>
      <c r="FCC13" s="44"/>
      <c r="FCE13" s="44"/>
      <c r="FCG13" s="44"/>
      <c r="FCI13" s="44"/>
      <c r="FCK13" s="44"/>
      <c r="FCM13" s="44"/>
      <c r="FCO13" s="44"/>
      <c r="FCQ13" s="44"/>
      <c r="FCS13" s="44"/>
      <c r="FCU13" s="44"/>
      <c r="FCW13" s="44"/>
      <c r="FCY13" s="44"/>
      <c r="FDA13" s="44"/>
      <c r="FDC13" s="44"/>
      <c r="FDE13" s="44"/>
      <c r="FDG13" s="44"/>
      <c r="FDI13" s="44"/>
      <c r="FDK13" s="44"/>
      <c r="FDM13" s="44"/>
      <c r="FDO13" s="44"/>
      <c r="FDQ13" s="44"/>
      <c r="FDS13" s="44"/>
      <c r="FDU13" s="44"/>
      <c r="FDW13" s="44"/>
      <c r="FDY13" s="44"/>
      <c r="FEA13" s="44"/>
      <c r="FEC13" s="44"/>
      <c r="FEE13" s="44"/>
      <c r="FEG13" s="44"/>
      <c r="FEI13" s="44"/>
      <c r="FEK13" s="44"/>
      <c r="FEM13" s="44"/>
      <c r="FEO13" s="44"/>
      <c r="FEQ13" s="44"/>
      <c r="FES13" s="44"/>
      <c r="FEU13" s="44"/>
      <c r="FEW13" s="44"/>
      <c r="FEY13" s="44"/>
      <c r="FFA13" s="44"/>
      <c r="FFC13" s="44"/>
      <c r="FFE13" s="44"/>
      <c r="FFG13" s="44"/>
      <c r="FFI13" s="44"/>
      <c r="FFK13" s="44"/>
      <c r="FFM13" s="44"/>
      <c r="FFO13" s="44"/>
      <c r="FFQ13" s="44"/>
      <c r="FFS13" s="44"/>
      <c r="FFU13" s="44"/>
      <c r="FFW13" s="44"/>
      <c r="FFY13" s="44"/>
      <c r="FGA13" s="44"/>
      <c r="FGC13" s="44"/>
      <c r="FGE13" s="44"/>
      <c r="FGG13" s="44"/>
      <c r="FGI13" s="44"/>
      <c r="FGK13" s="44"/>
      <c r="FGM13" s="44"/>
      <c r="FGO13" s="44"/>
      <c r="FGQ13" s="44"/>
      <c r="FGS13" s="44"/>
      <c r="FGU13" s="44"/>
      <c r="FGW13" s="44"/>
      <c r="FGY13" s="44"/>
      <c r="FHA13" s="44"/>
      <c r="FHC13" s="44"/>
      <c r="FHE13" s="44"/>
      <c r="FHG13" s="44"/>
      <c r="FHI13" s="44"/>
      <c r="FHK13" s="44"/>
      <c r="FHM13" s="44"/>
      <c r="FHO13" s="44"/>
      <c r="FHQ13" s="44"/>
      <c r="FHS13" s="44"/>
      <c r="FHU13" s="44"/>
      <c r="FHW13" s="44"/>
      <c r="FHY13" s="44"/>
      <c r="FIA13" s="44"/>
      <c r="FIC13" s="44"/>
      <c r="FIE13" s="44"/>
      <c r="FIG13" s="44"/>
      <c r="FII13" s="44"/>
      <c r="FIK13" s="44"/>
      <c r="FIM13" s="44"/>
      <c r="FIO13" s="44"/>
      <c r="FIQ13" s="44"/>
      <c r="FIS13" s="44"/>
      <c r="FIU13" s="44"/>
      <c r="FIW13" s="44"/>
      <c r="FIY13" s="44"/>
      <c r="FJA13" s="44"/>
      <c r="FJC13" s="44"/>
      <c r="FJE13" s="44"/>
      <c r="FJG13" s="44"/>
      <c r="FJI13" s="44"/>
      <c r="FJK13" s="44"/>
      <c r="FJM13" s="44"/>
      <c r="FJO13" s="44"/>
      <c r="FJQ13" s="44"/>
      <c r="FJS13" s="44"/>
      <c r="FJU13" s="44"/>
      <c r="FJW13" s="44"/>
      <c r="FJY13" s="44"/>
      <c r="FKA13" s="44"/>
      <c r="FKC13" s="44"/>
      <c r="FKE13" s="44"/>
      <c r="FKG13" s="44"/>
      <c r="FKI13" s="44"/>
      <c r="FKK13" s="44"/>
      <c r="FKM13" s="44"/>
      <c r="FKO13" s="44"/>
      <c r="FKQ13" s="44"/>
      <c r="FKS13" s="44"/>
      <c r="FKU13" s="44"/>
      <c r="FKW13" s="44"/>
      <c r="FKY13" s="44"/>
      <c r="FLA13" s="44"/>
      <c r="FLC13" s="44"/>
      <c r="FLE13" s="44"/>
      <c r="FLG13" s="44"/>
      <c r="FLI13" s="44"/>
      <c r="FLK13" s="44"/>
      <c r="FLM13" s="44"/>
      <c r="FLO13" s="44"/>
      <c r="FLQ13" s="44"/>
      <c r="FLS13" s="44"/>
      <c r="FLU13" s="44"/>
      <c r="FLW13" s="44"/>
      <c r="FLY13" s="44"/>
      <c r="FMA13" s="44"/>
      <c r="FMC13" s="44"/>
      <c r="FME13" s="44"/>
      <c r="FMG13" s="44"/>
      <c r="FMI13" s="44"/>
      <c r="FMK13" s="44"/>
      <c r="FMM13" s="44"/>
      <c r="FMO13" s="44"/>
      <c r="FMQ13" s="44"/>
      <c r="FMS13" s="44"/>
      <c r="FMU13" s="44"/>
      <c r="FMW13" s="44"/>
      <c r="FMY13" s="44"/>
      <c r="FNA13" s="44"/>
      <c r="FNC13" s="44"/>
      <c r="FNE13" s="44"/>
      <c r="FNG13" s="44"/>
      <c r="FNI13" s="44"/>
      <c r="FNK13" s="44"/>
      <c r="FNM13" s="44"/>
      <c r="FNO13" s="44"/>
      <c r="FNQ13" s="44"/>
      <c r="FNS13" s="44"/>
      <c r="FNU13" s="44"/>
      <c r="FNW13" s="44"/>
      <c r="FNY13" s="44"/>
      <c r="FOA13" s="44"/>
      <c r="FOC13" s="44"/>
      <c r="FOE13" s="44"/>
      <c r="FOG13" s="44"/>
      <c r="FOI13" s="44"/>
      <c r="FOK13" s="44"/>
      <c r="FOM13" s="44"/>
      <c r="FOO13" s="44"/>
      <c r="FOQ13" s="44"/>
      <c r="FOS13" s="44"/>
      <c r="FOU13" s="44"/>
      <c r="FOW13" s="44"/>
      <c r="FOY13" s="44"/>
      <c r="FPA13" s="44"/>
      <c r="FPC13" s="44"/>
      <c r="FPE13" s="44"/>
      <c r="FPG13" s="44"/>
      <c r="FPI13" s="44"/>
      <c r="FPK13" s="44"/>
      <c r="FPM13" s="44"/>
      <c r="FPO13" s="44"/>
      <c r="FPQ13" s="44"/>
      <c r="FPS13" s="44"/>
      <c r="FPU13" s="44"/>
      <c r="FPW13" s="44"/>
      <c r="FPY13" s="44"/>
      <c r="FQA13" s="44"/>
      <c r="FQC13" s="44"/>
      <c r="FQE13" s="44"/>
      <c r="FQG13" s="44"/>
      <c r="FQI13" s="44"/>
      <c r="FQK13" s="44"/>
      <c r="FQM13" s="44"/>
      <c r="FQO13" s="44"/>
      <c r="FQQ13" s="44"/>
      <c r="FQS13" s="44"/>
      <c r="FQU13" s="44"/>
      <c r="FQW13" s="44"/>
      <c r="FQY13" s="44"/>
      <c r="FRA13" s="44"/>
      <c r="FRC13" s="44"/>
      <c r="FRE13" s="44"/>
      <c r="FRG13" s="44"/>
      <c r="FRI13" s="44"/>
      <c r="FRK13" s="44"/>
      <c r="FRM13" s="44"/>
      <c r="FRO13" s="44"/>
      <c r="FRQ13" s="44"/>
      <c r="FRS13" s="44"/>
      <c r="FRU13" s="44"/>
      <c r="FRW13" s="44"/>
      <c r="FRY13" s="44"/>
      <c r="FSA13" s="44"/>
      <c r="FSC13" s="44"/>
      <c r="FSE13" s="44"/>
      <c r="FSG13" s="44"/>
      <c r="FSI13" s="44"/>
      <c r="FSK13" s="44"/>
      <c r="FSM13" s="44"/>
      <c r="FSO13" s="44"/>
      <c r="FSQ13" s="44"/>
      <c r="FSS13" s="44"/>
      <c r="FSU13" s="44"/>
      <c r="FSW13" s="44"/>
      <c r="FSY13" s="44"/>
      <c r="FTA13" s="44"/>
      <c r="FTC13" s="44"/>
      <c r="FTE13" s="44"/>
      <c r="FTG13" s="44"/>
      <c r="FTI13" s="44"/>
      <c r="FTK13" s="44"/>
      <c r="FTM13" s="44"/>
      <c r="FTO13" s="44"/>
      <c r="FTQ13" s="44"/>
      <c r="FTS13" s="44"/>
      <c r="FTU13" s="44"/>
      <c r="FTW13" s="44"/>
      <c r="FTY13" s="44"/>
      <c r="FUA13" s="44"/>
      <c r="FUC13" s="44"/>
      <c r="FUE13" s="44"/>
      <c r="FUG13" s="44"/>
      <c r="FUI13" s="44"/>
      <c r="FUK13" s="44"/>
      <c r="FUM13" s="44"/>
      <c r="FUO13" s="44"/>
      <c r="FUQ13" s="44"/>
      <c r="FUS13" s="44"/>
      <c r="FUU13" s="44"/>
      <c r="FUW13" s="44"/>
      <c r="FUY13" s="44"/>
      <c r="FVA13" s="44"/>
      <c r="FVC13" s="44"/>
      <c r="FVE13" s="44"/>
      <c r="FVG13" s="44"/>
      <c r="FVI13" s="44"/>
      <c r="FVK13" s="44"/>
      <c r="FVM13" s="44"/>
      <c r="FVO13" s="44"/>
      <c r="FVQ13" s="44"/>
      <c r="FVS13" s="44"/>
      <c r="FVU13" s="44"/>
      <c r="FVW13" s="44"/>
      <c r="FVY13" s="44"/>
      <c r="FWA13" s="44"/>
      <c r="FWC13" s="44"/>
      <c r="FWE13" s="44"/>
      <c r="FWG13" s="44"/>
      <c r="FWI13" s="44"/>
      <c r="FWK13" s="44"/>
      <c r="FWM13" s="44"/>
      <c r="FWO13" s="44"/>
      <c r="FWQ13" s="44"/>
      <c r="FWS13" s="44"/>
      <c r="FWU13" s="44"/>
      <c r="FWW13" s="44"/>
      <c r="FWY13" s="44"/>
      <c r="FXA13" s="44"/>
      <c r="FXC13" s="44"/>
      <c r="FXE13" s="44"/>
      <c r="FXG13" s="44"/>
      <c r="FXI13" s="44"/>
      <c r="FXK13" s="44"/>
      <c r="FXM13" s="44"/>
      <c r="FXO13" s="44"/>
      <c r="FXQ13" s="44"/>
      <c r="FXS13" s="44"/>
      <c r="FXU13" s="44"/>
      <c r="FXW13" s="44"/>
      <c r="FXY13" s="44"/>
      <c r="FYA13" s="44"/>
      <c r="FYC13" s="44"/>
      <c r="FYE13" s="44"/>
      <c r="FYG13" s="44"/>
      <c r="FYI13" s="44"/>
      <c r="FYK13" s="44"/>
      <c r="FYM13" s="44"/>
      <c r="FYO13" s="44"/>
      <c r="FYQ13" s="44"/>
      <c r="FYS13" s="44"/>
      <c r="FYU13" s="44"/>
      <c r="FYW13" s="44"/>
      <c r="FYY13" s="44"/>
      <c r="FZA13" s="44"/>
      <c r="FZC13" s="44"/>
      <c r="FZE13" s="44"/>
      <c r="FZG13" s="44"/>
      <c r="FZI13" s="44"/>
      <c r="FZK13" s="44"/>
      <c r="FZM13" s="44"/>
      <c r="FZO13" s="44"/>
      <c r="FZQ13" s="44"/>
      <c r="FZS13" s="44"/>
      <c r="FZU13" s="44"/>
      <c r="FZW13" s="44"/>
      <c r="FZY13" s="44"/>
      <c r="GAA13" s="44"/>
      <c r="GAC13" s="44"/>
      <c r="GAE13" s="44"/>
      <c r="GAG13" s="44"/>
      <c r="GAI13" s="44"/>
      <c r="GAK13" s="44"/>
      <c r="GAM13" s="44"/>
      <c r="GAO13" s="44"/>
      <c r="GAQ13" s="44"/>
      <c r="GAS13" s="44"/>
      <c r="GAU13" s="44"/>
      <c r="GAW13" s="44"/>
      <c r="GAY13" s="44"/>
      <c r="GBA13" s="44"/>
      <c r="GBC13" s="44"/>
      <c r="GBE13" s="44"/>
      <c r="GBG13" s="44"/>
      <c r="GBI13" s="44"/>
      <c r="GBK13" s="44"/>
      <c r="GBM13" s="44"/>
      <c r="GBO13" s="44"/>
      <c r="GBQ13" s="44"/>
      <c r="GBS13" s="44"/>
      <c r="GBU13" s="44"/>
      <c r="GBW13" s="44"/>
      <c r="GBY13" s="44"/>
      <c r="GCA13" s="44"/>
      <c r="GCC13" s="44"/>
      <c r="GCE13" s="44"/>
      <c r="GCG13" s="44"/>
      <c r="GCI13" s="44"/>
      <c r="GCK13" s="44"/>
      <c r="GCM13" s="44"/>
      <c r="GCO13" s="44"/>
      <c r="GCQ13" s="44"/>
      <c r="GCS13" s="44"/>
      <c r="GCU13" s="44"/>
      <c r="GCW13" s="44"/>
      <c r="GCY13" s="44"/>
      <c r="GDA13" s="44"/>
      <c r="GDC13" s="44"/>
      <c r="GDE13" s="44"/>
      <c r="GDG13" s="44"/>
      <c r="GDI13" s="44"/>
      <c r="GDK13" s="44"/>
      <c r="GDM13" s="44"/>
      <c r="GDO13" s="44"/>
      <c r="GDQ13" s="44"/>
      <c r="GDS13" s="44"/>
      <c r="GDU13" s="44"/>
      <c r="GDW13" s="44"/>
      <c r="GDY13" s="44"/>
      <c r="GEA13" s="44"/>
      <c r="GEC13" s="44"/>
      <c r="GEE13" s="44"/>
      <c r="GEG13" s="44"/>
      <c r="GEI13" s="44"/>
      <c r="GEK13" s="44"/>
      <c r="GEM13" s="44"/>
      <c r="GEO13" s="44"/>
      <c r="GEQ13" s="44"/>
      <c r="GES13" s="44"/>
      <c r="GEU13" s="44"/>
      <c r="GEW13" s="44"/>
      <c r="GEY13" s="44"/>
      <c r="GFA13" s="44"/>
      <c r="GFC13" s="44"/>
      <c r="GFE13" s="44"/>
      <c r="GFG13" s="44"/>
      <c r="GFI13" s="44"/>
      <c r="GFK13" s="44"/>
      <c r="GFM13" s="44"/>
      <c r="GFO13" s="44"/>
      <c r="GFQ13" s="44"/>
      <c r="GFS13" s="44"/>
      <c r="GFU13" s="44"/>
      <c r="GFW13" s="44"/>
      <c r="GFY13" s="44"/>
      <c r="GGA13" s="44"/>
      <c r="GGC13" s="44"/>
      <c r="GGE13" s="44"/>
      <c r="GGG13" s="44"/>
      <c r="GGI13" s="44"/>
      <c r="GGK13" s="44"/>
      <c r="GGM13" s="44"/>
      <c r="GGO13" s="44"/>
      <c r="GGQ13" s="44"/>
      <c r="GGS13" s="44"/>
      <c r="GGU13" s="44"/>
      <c r="GGW13" s="44"/>
      <c r="GGY13" s="44"/>
      <c r="GHA13" s="44"/>
      <c r="GHC13" s="44"/>
      <c r="GHE13" s="44"/>
      <c r="GHG13" s="44"/>
      <c r="GHI13" s="44"/>
      <c r="GHK13" s="44"/>
      <c r="GHM13" s="44"/>
      <c r="GHO13" s="44"/>
      <c r="GHQ13" s="44"/>
      <c r="GHS13" s="44"/>
      <c r="GHU13" s="44"/>
      <c r="GHW13" s="44"/>
      <c r="GHY13" s="44"/>
      <c r="GIA13" s="44"/>
      <c r="GIC13" s="44"/>
      <c r="GIE13" s="44"/>
      <c r="GIG13" s="44"/>
      <c r="GII13" s="44"/>
      <c r="GIK13" s="44"/>
      <c r="GIM13" s="44"/>
      <c r="GIO13" s="44"/>
      <c r="GIQ13" s="44"/>
      <c r="GIS13" s="44"/>
      <c r="GIU13" s="44"/>
      <c r="GIW13" s="44"/>
      <c r="GIY13" s="44"/>
      <c r="GJA13" s="44"/>
      <c r="GJC13" s="44"/>
      <c r="GJE13" s="44"/>
      <c r="GJG13" s="44"/>
      <c r="GJI13" s="44"/>
      <c r="GJK13" s="44"/>
      <c r="GJM13" s="44"/>
      <c r="GJO13" s="44"/>
      <c r="GJQ13" s="44"/>
      <c r="GJS13" s="44"/>
      <c r="GJU13" s="44"/>
      <c r="GJW13" s="44"/>
      <c r="GJY13" s="44"/>
      <c r="GKA13" s="44"/>
      <c r="GKC13" s="44"/>
      <c r="GKE13" s="44"/>
      <c r="GKG13" s="44"/>
      <c r="GKI13" s="44"/>
      <c r="GKK13" s="44"/>
      <c r="GKM13" s="44"/>
      <c r="GKO13" s="44"/>
      <c r="GKQ13" s="44"/>
      <c r="GKS13" s="44"/>
      <c r="GKU13" s="44"/>
      <c r="GKW13" s="44"/>
      <c r="GKY13" s="44"/>
      <c r="GLA13" s="44"/>
      <c r="GLC13" s="44"/>
      <c r="GLE13" s="44"/>
      <c r="GLG13" s="44"/>
      <c r="GLI13" s="44"/>
      <c r="GLK13" s="44"/>
      <c r="GLM13" s="44"/>
      <c r="GLO13" s="44"/>
      <c r="GLQ13" s="44"/>
      <c r="GLS13" s="44"/>
      <c r="GLU13" s="44"/>
      <c r="GLW13" s="44"/>
      <c r="GLY13" s="44"/>
      <c r="GMA13" s="44"/>
      <c r="GMC13" s="44"/>
      <c r="GME13" s="44"/>
      <c r="GMG13" s="44"/>
      <c r="GMI13" s="44"/>
      <c r="GMK13" s="44"/>
      <c r="GMM13" s="44"/>
      <c r="GMO13" s="44"/>
      <c r="GMQ13" s="44"/>
      <c r="GMS13" s="44"/>
      <c r="GMU13" s="44"/>
      <c r="GMW13" s="44"/>
      <c r="GMY13" s="44"/>
      <c r="GNA13" s="44"/>
      <c r="GNC13" s="44"/>
      <c r="GNE13" s="44"/>
      <c r="GNG13" s="44"/>
      <c r="GNI13" s="44"/>
      <c r="GNK13" s="44"/>
      <c r="GNM13" s="44"/>
      <c r="GNO13" s="44"/>
      <c r="GNQ13" s="44"/>
      <c r="GNS13" s="44"/>
      <c r="GNU13" s="44"/>
      <c r="GNW13" s="44"/>
      <c r="GNY13" s="44"/>
      <c r="GOA13" s="44"/>
      <c r="GOC13" s="44"/>
      <c r="GOE13" s="44"/>
      <c r="GOG13" s="44"/>
      <c r="GOI13" s="44"/>
      <c r="GOK13" s="44"/>
      <c r="GOM13" s="44"/>
      <c r="GOO13" s="44"/>
      <c r="GOQ13" s="44"/>
      <c r="GOS13" s="44"/>
      <c r="GOU13" s="44"/>
      <c r="GOW13" s="44"/>
      <c r="GOY13" s="44"/>
      <c r="GPA13" s="44"/>
      <c r="GPC13" s="44"/>
      <c r="GPE13" s="44"/>
      <c r="GPG13" s="44"/>
      <c r="GPI13" s="44"/>
      <c r="GPK13" s="44"/>
      <c r="GPM13" s="44"/>
      <c r="GPO13" s="44"/>
      <c r="GPQ13" s="44"/>
      <c r="GPS13" s="44"/>
      <c r="GPU13" s="44"/>
      <c r="GPW13" s="44"/>
      <c r="GPY13" s="44"/>
      <c r="GQA13" s="44"/>
      <c r="GQC13" s="44"/>
      <c r="GQE13" s="44"/>
      <c r="GQG13" s="44"/>
      <c r="GQI13" s="44"/>
      <c r="GQK13" s="44"/>
      <c r="GQM13" s="44"/>
      <c r="GQO13" s="44"/>
      <c r="GQQ13" s="44"/>
      <c r="GQS13" s="44"/>
      <c r="GQU13" s="44"/>
      <c r="GQW13" s="44"/>
      <c r="GQY13" s="44"/>
      <c r="GRA13" s="44"/>
      <c r="GRC13" s="44"/>
      <c r="GRE13" s="44"/>
      <c r="GRG13" s="44"/>
      <c r="GRI13" s="44"/>
      <c r="GRK13" s="44"/>
      <c r="GRM13" s="44"/>
      <c r="GRO13" s="44"/>
      <c r="GRQ13" s="44"/>
      <c r="GRS13" s="44"/>
      <c r="GRU13" s="44"/>
      <c r="GRW13" s="44"/>
      <c r="GRY13" s="44"/>
      <c r="GSA13" s="44"/>
      <c r="GSC13" s="44"/>
      <c r="GSE13" s="44"/>
      <c r="GSG13" s="44"/>
      <c r="GSI13" s="44"/>
      <c r="GSK13" s="44"/>
      <c r="GSM13" s="44"/>
      <c r="GSO13" s="44"/>
      <c r="GSQ13" s="44"/>
      <c r="GSS13" s="44"/>
      <c r="GSU13" s="44"/>
      <c r="GSW13" s="44"/>
      <c r="GSY13" s="44"/>
      <c r="GTA13" s="44"/>
      <c r="GTC13" s="44"/>
      <c r="GTE13" s="44"/>
      <c r="GTG13" s="44"/>
      <c r="GTI13" s="44"/>
      <c r="GTK13" s="44"/>
      <c r="GTM13" s="44"/>
      <c r="GTO13" s="44"/>
      <c r="GTQ13" s="44"/>
      <c r="GTS13" s="44"/>
      <c r="GTU13" s="44"/>
      <c r="GTW13" s="44"/>
      <c r="GTY13" s="44"/>
      <c r="GUA13" s="44"/>
      <c r="GUC13" s="44"/>
      <c r="GUE13" s="44"/>
      <c r="GUG13" s="44"/>
      <c r="GUI13" s="44"/>
      <c r="GUK13" s="44"/>
      <c r="GUM13" s="44"/>
      <c r="GUO13" s="44"/>
      <c r="GUQ13" s="44"/>
      <c r="GUS13" s="44"/>
      <c r="GUU13" s="44"/>
      <c r="GUW13" s="44"/>
      <c r="GUY13" s="44"/>
      <c r="GVA13" s="44"/>
      <c r="GVC13" s="44"/>
      <c r="GVE13" s="44"/>
      <c r="GVG13" s="44"/>
      <c r="GVI13" s="44"/>
      <c r="GVK13" s="44"/>
      <c r="GVM13" s="44"/>
      <c r="GVO13" s="44"/>
      <c r="GVQ13" s="44"/>
      <c r="GVS13" s="44"/>
      <c r="GVU13" s="44"/>
      <c r="GVW13" s="44"/>
      <c r="GVY13" s="44"/>
      <c r="GWA13" s="44"/>
      <c r="GWC13" s="44"/>
      <c r="GWE13" s="44"/>
      <c r="GWG13" s="44"/>
      <c r="GWI13" s="44"/>
      <c r="GWK13" s="44"/>
      <c r="GWM13" s="44"/>
      <c r="GWO13" s="44"/>
      <c r="GWQ13" s="44"/>
      <c r="GWS13" s="44"/>
      <c r="GWU13" s="44"/>
      <c r="GWW13" s="44"/>
      <c r="GWY13" s="44"/>
      <c r="GXA13" s="44"/>
      <c r="GXC13" s="44"/>
      <c r="GXE13" s="44"/>
      <c r="GXG13" s="44"/>
      <c r="GXI13" s="44"/>
      <c r="GXK13" s="44"/>
      <c r="GXM13" s="44"/>
      <c r="GXO13" s="44"/>
      <c r="GXQ13" s="44"/>
      <c r="GXS13" s="44"/>
      <c r="GXU13" s="44"/>
      <c r="GXW13" s="44"/>
      <c r="GXY13" s="44"/>
      <c r="GYA13" s="44"/>
      <c r="GYC13" s="44"/>
      <c r="GYE13" s="44"/>
      <c r="GYG13" s="44"/>
      <c r="GYI13" s="44"/>
      <c r="GYK13" s="44"/>
      <c r="GYM13" s="44"/>
      <c r="GYO13" s="44"/>
      <c r="GYQ13" s="44"/>
      <c r="GYS13" s="44"/>
      <c r="GYU13" s="44"/>
      <c r="GYW13" s="44"/>
      <c r="GYY13" s="44"/>
      <c r="GZA13" s="44"/>
      <c r="GZC13" s="44"/>
      <c r="GZE13" s="44"/>
      <c r="GZG13" s="44"/>
      <c r="GZI13" s="44"/>
      <c r="GZK13" s="44"/>
      <c r="GZM13" s="44"/>
      <c r="GZO13" s="44"/>
      <c r="GZQ13" s="44"/>
      <c r="GZS13" s="44"/>
      <c r="GZU13" s="44"/>
      <c r="GZW13" s="44"/>
      <c r="GZY13" s="44"/>
      <c r="HAA13" s="44"/>
      <c r="HAC13" s="44"/>
      <c r="HAE13" s="44"/>
      <c r="HAG13" s="44"/>
      <c r="HAI13" s="44"/>
      <c r="HAK13" s="44"/>
      <c r="HAM13" s="44"/>
      <c r="HAO13" s="44"/>
      <c r="HAQ13" s="44"/>
      <c r="HAS13" s="44"/>
      <c r="HAU13" s="44"/>
      <c r="HAW13" s="44"/>
      <c r="HAY13" s="44"/>
      <c r="HBA13" s="44"/>
      <c r="HBC13" s="44"/>
      <c r="HBE13" s="44"/>
      <c r="HBG13" s="44"/>
      <c r="HBI13" s="44"/>
      <c r="HBK13" s="44"/>
      <c r="HBM13" s="44"/>
      <c r="HBO13" s="44"/>
      <c r="HBQ13" s="44"/>
      <c r="HBS13" s="44"/>
      <c r="HBU13" s="44"/>
      <c r="HBW13" s="44"/>
      <c r="HBY13" s="44"/>
      <c r="HCA13" s="44"/>
      <c r="HCC13" s="44"/>
      <c r="HCE13" s="44"/>
      <c r="HCG13" s="44"/>
      <c r="HCI13" s="44"/>
      <c r="HCK13" s="44"/>
      <c r="HCM13" s="44"/>
      <c r="HCO13" s="44"/>
      <c r="HCQ13" s="44"/>
      <c r="HCS13" s="44"/>
      <c r="HCU13" s="44"/>
      <c r="HCW13" s="44"/>
      <c r="HCY13" s="44"/>
      <c r="HDA13" s="44"/>
      <c r="HDC13" s="44"/>
      <c r="HDE13" s="44"/>
      <c r="HDG13" s="44"/>
      <c r="HDI13" s="44"/>
      <c r="HDK13" s="44"/>
      <c r="HDM13" s="44"/>
      <c r="HDO13" s="44"/>
      <c r="HDQ13" s="44"/>
      <c r="HDS13" s="44"/>
      <c r="HDU13" s="44"/>
      <c r="HDW13" s="44"/>
      <c r="HDY13" s="44"/>
      <c r="HEA13" s="44"/>
      <c r="HEC13" s="44"/>
      <c r="HEE13" s="44"/>
      <c r="HEG13" s="44"/>
      <c r="HEI13" s="44"/>
      <c r="HEK13" s="44"/>
      <c r="HEM13" s="44"/>
      <c r="HEO13" s="44"/>
      <c r="HEQ13" s="44"/>
      <c r="HES13" s="44"/>
      <c r="HEU13" s="44"/>
      <c r="HEW13" s="44"/>
      <c r="HEY13" s="44"/>
      <c r="HFA13" s="44"/>
      <c r="HFC13" s="44"/>
      <c r="HFE13" s="44"/>
      <c r="HFG13" s="44"/>
      <c r="HFI13" s="44"/>
      <c r="HFK13" s="44"/>
      <c r="HFM13" s="44"/>
      <c r="HFO13" s="44"/>
      <c r="HFQ13" s="44"/>
      <c r="HFS13" s="44"/>
      <c r="HFU13" s="44"/>
      <c r="HFW13" s="44"/>
      <c r="HFY13" s="44"/>
      <c r="HGA13" s="44"/>
      <c r="HGC13" s="44"/>
      <c r="HGE13" s="44"/>
      <c r="HGG13" s="44"/>
      <c r="HGI13" s="44"/>
      <c r="HGK13" s="44"/>
      <c r="HGM13" s="44"/>
      <c r="HGO13" s="44"/>
      <c r="HGQ13" s="44"/>
      <c r="HGS13" s="44"/>
      <c r="HGU13" s="44"/>
      <c r="HGW13" s="44"/>
      <c r="HGY13" s="44"/>
      <c r="HHA13" s="44"/>
      <c r="HHC13" s="44"/>
      <c r="HHE13" s="44"/>
      <c r="HHG13" s="44"/>
      <c r="HHI13" s="44"/>
      <c r="HHK13" s="44"/>
      <c r="HHM13" s="44"/>
      <c r="HHO13" s="44"/>
      <c r="HHQ13" s="44"/>
      <c r="HHS13" s="44"/>
      <c r="HHU13" s="44"/>
      <c r="HHW13" s="44"/>
      <c r="HHY13" s="44"/>
      <c r="HIA13" s="44"/>
      <c r="HIC13" s="44"/>
      <c r="HIE13" s="44"/>
      <c r="HIG13" s="44"/>
      <c r="HII13" s="44"/>
      <c r="HIK13" s="44"/>
      <c r="HIM13" s="44"/>
      <c r="HIO13" s="44"/>
      <c r="HIQ13" s="44"/>
      <c r="HIS13" s="44"/>
      <c r="HIU13" s="44"/>
      <c r="HIW13" s="44"/>
      <c r="HIY13" s="44"/>
      <c r="HJA13" s="44"/>
      <c r="HJC13" s="44"/>
      <c r="HJE13" s="44"/>
      <c r="HJG13" s="44"/>
      <c r="HJI13" s="44"/>
      <c r="HJK13" s="44"/>
      <c r="HJM13" s="44"/>
      <c r="HJO13" s="44"/>
      <c r="HJQ13" s="44"/>
      <c r="HJS13" s="44"/>
      <c r="HJU13" s="44"/>
      <c r="HJW13" s="44"/>
      <c r="HJY13" s="44"/>
      <c r="HKA13" s="44"/>
      <c r="HKC13" s="44"/>
      <c r="HKE13" s="44"/>
      <c r="HKG13" s="44"/>
      <c r="HKI13" s="44"/>
      <c r="HKK13" s="44"/>
      <c r="HKM13" s="44"/>
      <c r="HKO13" s="44"/>
      <c r="HKQ13" s="44"/>
      <c r="HKS13" s="44"/>
      <c r="HKU13" s="44"/>
      <c r="HKW13" s="44"/>
      <c r="HKY13" s="44"/>
      <c r="HLA13" s="44"/>
      <c r="HLC13" s="44"/>
      <c r="HLE13" s="44"/>
      <c r="HLG13" s="44"/>
      <c r="HLI13" s="44"/>
      <c r="HLK13" s="44"/>
      <c r="HLM13" s="44"/>
      <c r="HLO13" s="44"/>
      <c r="HLQ13" s="44"/>
      <c r="HLS13" s="44"/>
      <c r="HLU13" s="44"/>
      <c r="HLW13" s="44"/>
      <c r="HLY13" s="44"/>
      <c r="HMA13" s="44"/>
      <c r="HMC13" s="44"/>
      <c r="HME13" s="44"/>
      <c r="HMG13" s="44"/>
      <c r="HMI13" s="44"/>
      <c r="HMK13" s="44"/>
      <c r="HMM13" s="44"/>
      <c r="HMO13" s="44"/>
      <c r="HMQ13" s="44"/>
      <c r="HMS13" s="44"/>
      <c r="HMU13" s="44"/>
      <c r="HMW13" s="44"/>
      <c r="HMY13" s="44"/>
      <c r="HNA13" s="44"/>
      <c r="HNC13" s="44"/>
      <c r="HNE13" s="44"/>
      <c r="HNG13" s="44"/>
      <c r="HNI13" s="44"/>
      <c r="HNK13" s="44"/>
      <c r="HNM13" s="44"/>
      <c r="HNO13" s="44"/>
      <c r="HNQ13" s="44"/>
      <c r="HNS13" s="44"/>
      <c r="HNU13" s="44"/>
      <c r="HNW13" s="44"/>
      <c r="HNY13" s="44"/>
      <c r="HOA13" s="44"/>
      <c r="HOC13" s="44"/>
      <c r="HOE13" s="44"/>
      <c r="HOG13" s="44"/>
      <c r="HOI13" s="44"/>
      <c r="HOK13" s="44"/>
      <c r="HOM13" s="44"/>
      <c r="HOO13" s="44"/>
      <c r="HOQ13" s="44"/>
      <c r="HOS13" s="44"/>
      <c r="HOU13" s="44"/>
      <c r="HOW13" s="44"/>
      <c r="HOY13" s="44"/>
      <c r="HPA13" s="44"/>
      <c r="HPC13" s="44"/>
      <c r="HPE13" s="44"/>
      <c r="HPG13" s="44"/>
      <c r="HPI13" s="44"/>
      <c r="HPK13" s="44"/>
      <c r="HPM13" s="44"/>
      <c r="HPO13" s="44"/>
      <c r="HPQ13" s="44"/>
      <c r="HPS13" s="44"/>
      <c r="HPU13" s="44"/>
      <c r="HPW13" s="44"/>
      <c r="HPY13" s="44"/>
      <c r="HQA13" s="44"/>
      <c r="HQC13" s="44"/>
      <c r="HQE13" s="44"/>
      <c r="HQG13" s="44"/>
      <c r="HQI13" s="44"/>
      <c r="HQK13" s="44"/>
      <c r="HQM13" s="44"/>
      <c r="HQO13" s="44"/>
      <c r="HQQ13" s="44"/>
      <c r="HQS13" s="44"/>
      <c r="HQU13" s="44"/>
      <c r="HQW13" s="44"/>
      <c r="HQY13" s="44"/>
      <c r="HRA13" s="44"/>
      <c r="HRC13" s="44"/>
      <c r="HRE13" s="44"/>
      <c r="HRG13" s="44"/>
      <c r="HRI13" s="44"/>
      <c r="HRK13" s="44"/>
      <c r="HRM13" s="44"/>
      <c r="HRO13" s="44"/>
      <c r="HRQ13" s="44"/>
      <c r="HRS13" s="44"/>
      <c r="HRU13" s="44"/>
      <c r="HRW13" s="44"/>
      <c r="HRY13" s="44"/>
      <c r="HSA13" s="44"/>
      <c r="HSC13" s="44"/>
      <c r="HSE13" s="44"/>
      <c r="HSG13" s="44"/>
      <c r="HSI13" s="44"/>
      <c r="HSK13" s="44"/>
      <c r="HSM13" s="44"/>
      <c r="HSO13" s="44"/>
      <c r="HSQ13" s="44"/>
      <c r="HSS13" s="44"/>
      <c r="HSU13" s="44"/>
      <c r="HSW13" s="44"/>
      <c r="HSY13" s="44"/>
      <c r="HTA13" s="44"/>
      <c r="HTC13" s="44"/>
      <c r="HTE13" s="44"/>
      <c r="HTG13" s="44"/>
      <c r="HTI13" s="44"/>
      <c r="HTK13" s="44"/>
      <c r="HTM13" s="44"/>
      <c r="HTO13" s="44"/>
      <c r="HTQ13" s="44"/>
      <c r="HTS13" s="44"/>
      <c r="HTU13" s="44"/>
      <c r="HTW13" s="44"/>
      <c r="HTY13" s="44"/>
      <c r="HUA13" s="44"/>
      <c r="HUC13" s="44"/>
      <c r="HUE13" s="44"/>
      <c r="HUG13" s="44"/>
      <c r="HUI13" s="44"/>
      <c r="HUK13" s="44"/>
      <c r="HUM13" s="44"/>
      <c r="HUO13" s="44"/>
      <c r="HUQ13" s="44"/>
      <c r="HUS13" s="44"/>
      <c r="HUU13" s="44"/>
      <c r="HUW13" s="44"/>
      <c r="HUY13" s="44"/>
      <c r="HVA13" s="44"/>
      <c r="HVC13" s="44"/>
      <c r="HVE13" s="44"/>
      <c r="HVG13" s="44"/>
      <c r="HVI13" s="44"/>
      <c r="HVK13" s="44"/>
      <c r="HVM13" s="44"/>
      <c r="HVO13" s="44"/>
      <c r="HVQ13" s="44"/>
      <c r="HVS13" s="44"/>
      <c r="HVU13" s="44"/>
      <c r="HVW13" s="44"/>
      <c r="HVY13" s="44"/>
      <c r="HWA13" s="44"/>
      <c r="HWC13" s="44"/>
      <c r="HWE13" s="44"/>
      <c r="HWG13" s="44"/>
      <c r="HWI13" s="44"/>
      <c r="HWK13" s="44"/>
      <c r="HWM13" s="44"/>
      <c r="HWO13" s="44"/>
      <c r="HWQ13" s="44"/>
      <c r="HWS13" s="44"/>
      <c r="HWU13" s="44"/>
      <c r="HWW13" s="44"/>
      <c r="HWY13" s="44"/>
      <c r="HXA13" s="44"/>
      <c r="HXC13" s="44"/>
      <c r="HXE13" s="44"/>
      <c r="HXG13" s="44"/>
      <c r="HXI13" s="44"/>
      <c r="HXK13" s="44"/>
      <c r="HXM13" s="44"/>
      <c r="HXO13" s="44"/>
      <c r="HXQ13" s="44"/>
      <c r="HXS13" s="44"/>
      <c r="HXU13" s="44"/>
      <c r="HXW13" s="44"/>
      <c r="HXY13" s="44"/>
      <c r="HYA13" s="44"/>
      <c r="HYC13" s="44"/>
      <c r="HYE13" s="44"/>
      <c r="HYG13" s="44"/>
      <c r="HYI13" s="44"/>
      <c r="HYK13" s="44"/>
      <c r="HYM13" s="44"/>
      <c r="HYO13" s="44"/>
      <c r="HYQ13" s="44"/>
      <c r="HYS13" s="44"/>
      <c r="HYU13" s="44"/>
      <c r="HYW13" s="44"/>
      <c r="HYY13" s="44"/>
      <c r="HZA13" s="44"/>
      <c r="HZC13" s="44"/>
      <c r="HZE13" s="44"/>
      <c r="HZG13" s="44"/>
      <c r="HZI13" s="44"/>
      <c r="HZK13" s="44"/>
      <c r="HZM13" s="44"/>
      <c r="HZO13" s="44"/>
      <c r="HZQ13" s="44"/>
      <c r="HZS13" s="44"/>
      <c r="HZU13" s="44"/>
      <c r="HZW13" s="44"/>
      <c r="HZY13" s="44"/>
      <c r="IAA13" s="44"/>
      <c r="IAC13" s="44"/>
      <c r="IAE13" s="44"/>
      <c r="IAG13" s="44"/>
      <c r="IAI13" s="44"/>
      <c r="IAK13" s="44"/>
      <c r="IAM13" s="44"/>
      <c r="IAO13" s="44"/>
      <c r="IAQ13" s="44"/>
      <c r="IAS13" s="44"/>
      <c r="IAU13" s="44"/>
      <c r="IAW13" s="44"/>
      <c r="IAY13" s="44"/>
      <c r="IBA13" s="44"/>
      <c r="IBC13" s="44"/>
      <c r="IBE13" s="44"/>
      <c r="IBG13" s="44"/>
      <c r="IBI13" s="44"/>
      <c r="IBK13" s="44"/>
      <c r="IBM13" s="44"/>
      <c r="IBO13" s="44"/>
      <c r="IBQ13" s="44"/>
      <c r="IBS13" s="44"/>
      <c r="IBU13" s="44"/>
      <c r="IBW13" s="44"/>
      <c r="IBY13" s="44"/>
      <c r="ICA13" s="44"/>
      <c r="ICC13" s="44"/>
      <c r="ICE13" s="44"/>
      <c r="ICG13" s="44"/>
      <c r="ICI13" s="44"/>
      <c r="ICK13" s="44"/>
      <c r="ICM13" s="44"/>
      <c r="ICO13" s="44"/>
      <c r="ICQ13" s="44"/>
      <c r="ICS13" s="44"/>
      <c r="ICU13" s="44"/>
      <c r="ICW13" s="44"/>
      <c r="ICY13" s="44"/>
      <c r="IDA13" s="44"/>
      <c r="IDC13" s="44"/>
      <c r="IDE13" s="44"/>
      <c r="IDG13" s="44"/>
      <c r="IDI13" s="44"/>
      <c r="IDK13" s="44"/>
      <c r="IDM13" s="44"/>
      <c r="IDO13" s="44"/>
      <c r="IDQ13" s="44"/>
      <c r="IDS13" s="44"/>
      <c r="IDU13" s="44"/>
      <c r="IDW13" s="44"/>
      <c r="IDY13" s="44"/>
      <c r="IEA13" s="44"/>
      <c r="IEC13" s="44"/>
      <c r="IEE13" s="44"/>
      <c r="IEG13" s="44"/>
      <c r="IEI13" s="44"/>
      <c r="IEK13" s="44"/>
      <c r="IEM13" s="44"/>
      <c r="IEO13" s="44"/>
      <c r="IEQ13" s="44"/>
      <c r="IES13" s="44"/>
      <c r="IEU13" s="44"/>
      <c r="IEW13" s="44"/>
      <c r="IEY13" s="44"/>
      <c r="IFA13" s="44"/>
      <c r="IFC13" s="44"/>
      <c r="IFE13" s="44"/>
      <c r="IFG13" s="44"/>
      <c r="IFI13" s="44"/>
      <c r="IFK13" s="44"/>
      <c r="IFM13" s="44"/>
      <c r="IFO13" s="44"/>
      <c r="IFQ13" s="44"/>
      <c r="IFS13" s="44"/>
      <c r="IFU13" s="44"/>
      <c r="IFW13" s="44"/>
      <c r="IFY13" s="44"/>
      <c r="IGA13" s="44"/>
      <c r="IGC13" s="44"/>
      <c r="IGE13" s="44"/>
      <c r="IGG13" s="44"/>
      <c r="IGI13" s="44"/>
      <c r="IGK13" s="44"/>
      <c r="IGM13" s="44"/>
      <c r="IGO13" s="44"/>
      <c r="IGQ13" s="44"/>
      <c r="IGS13" s="44"/>
      <c r="IGU13" s="44"/>
      <c r="IGW13" s="44"/>
      <c r="IGY13" s="44"/>
      <c r="IHA13" s="44"/>
      <c r="IHC13" s="44"/>
      <c r="IHE13" s="44"/>
      <c r="IHG13" s="44"/>
      <c r="IHI13" s="44"/>
      <c r="IHK13" s="44"/>
      <c r="IHM13" s="44"/>
      <c r="IHO13" s="44"/>
      <c r="IHQ13" s="44"/>
      <c r="IHS13" s="44"/>
      <c r="IHU13" s="44"/>
      <c r="IHW13" s="44"/>
      <c r="IHY13" s="44"/>
      <c r="IIA13" s="44"/>
      <c r="IIC13" s="44"/>
      <c r="IIE13" s="44"/>
      <c r="IIG13" s="44"/>
      <c r="III13" s="44"/>
      <c r="IIK13" s="44"/>
      <c r="IIM13" s="44"/>
      <c r="IIO13" s="44"/>
      <c r="IIQ13" s="44"/>
      <c r="IIS13" s="44"/>
      <c r="IIU13" s="44"/>
      <c r="IIW13" s="44"/>
      <c r="IIY13" s="44"/>
      <c r="IJA13" s="44"/>
      <c r="IJC13" s="44"/>
      <c r="IJE13" s="44"/>
      <c r="IJG13" s="44"/>
      <c r="IJI13" s="44"/>
      <c r="IJK13" s="44"/>
      <c r="IJM13" s="44"/>
      <c r="IJO13" s="44"/>
      <c r="IJQ13" s="44"/>
      <c r="IJS13" s="44"/>
      <c r="IJU13" s="44"/>
      <c r="IJW13" s="44"/>
      <c r="IJY13" s="44"/>
      <c r="IKA13" s="44"/>
      <c r="IKC13" s="44"/>
      <c r="IKE13" s="44"/>
      <c r="IKG13" s="44"/>
      <c r="IKI13" s="44"/>
      <c r="IKK13" s="44"/>
      <c r="IKM13" s="44"/>
      <c r="IKO13" s="44"/>
      <c r="IKQ13" s="44"/>
      <c r="IKS13" s="44"/>
      <c r="IKU13" s="44"/>
      <c r="IKW13" s="44"/>
      <c r="IKY13" s="44"/>
      <c r="ILA13" s="44"/>
      <c r="ILC13" s="44"/>
      <c r="ILE13" s="44"/>
      <c r="ILG13" s="44"/>
      <c r="ILI13" s="44"/>
      <c r="ILK13" s="44"/>
      <c r="ILM13" s="44"/>
      <c r="ILO13" s="44"/>
      <c r="ILQ13" s="44"/>
      <c r="ILS13" s="44"/>
      <c r="ILU13" s="44"/>
      <c r="ILW13" s="44"/>
      <c r="ILY13" s="44"/>
      <c r="IMA13" s="44"/>
      <c r="IMC13" s="44"/>
      <c r="IME13" s="44"/>
      <c r="IMG13" s="44"/>
      <c r="IMI13" s="44"/>
      <c r="IMK13" s="44"/>
      <c r="IMM13" s="44"/>
      <c r="IMO13" s="44"/>
      <c r="IMQ13" s="44"/>
      <c r="IMS13" s="44"/>
      <c r="IMU13" s="44"/>
      <c r="IMW13" s="44"/>
      <c r="IMY13" s="44"/>
      <c r="INA13" s="44"/>
      <c r="INC13" s="44"/>
      <c r="INE13" s="44"/>
      <c r="ING13" s="44"/>
      <c r="INI13" s="44"/>
      <c r="INK13" s="44"/>
      <c r="INM13" s="44"/>
      <c r="INO13" s="44"/>
      <c r="INQ13" s="44"/>
      <c r="INS13" s="44"/>
      <c r="INU13" s="44"/>
      <c r="INW13" s="44"/>
      <c r="INY13" s="44"/>
      <c r="IOA13" s="44"/>
      <c r="IOC13" s="44"/>
      <c r="IOE13" s="44"/>
      <c r="IOG13" s="44"/>
      <c r="IOI13" s="44"/>
      <c r="IOK13" s="44"/>
      <c r="IOM13" s="44"/>
      <c r="IOO13" s="44"/>
      <c r="IOQ13" s="44"/>
      <c r="IOS13" s="44"/>
      <c r="IOU13" s="44"/>
      <c r="IOW13" s="44"/>
      <c r="IOY13" s="44"/>
      <c r="IPA13" s="44"/>
      <c r="IPC13" s="44"/>
      <c r="IPE13" s="44"/>
      <c r="IPG13" s="44"/>
      <c r="IPI13" s="44"/>
      <c r="IPK13" s="44"/>
      <c r="IPM13" s="44"/>
      <c r="IPO13" s="44"/>
      <c r="IPQ13" s="44"/>
      <c r="IPS13" s="44"/>
      <c r="IPU13" s="44"/>
      <c r="IPW13" s="44"/>
      <c r="IPY13" s="44"/>
      <c r="IQA13" s="44"/>
      <c r="IQC13" s="44"/>
      <c r="IQE13" s="44"/>
      <c r="IQG13" s="44"/>
      <c r="IQI13" s="44"/>
      <c r="IQK13" s="44"/>
      <c r="IQM13" s="44"/>
      <c r="IQO13" s="44"/>
      <c r="IQQ13" s="44"/>
      <c r="IQS13" s="44"/>
      <c r="IQU13" s="44"/>
      <c r="IQW13" s="44"/>
      <c r="IQY13" s="44"/>
      <c r="IRA13" s="44"/>
      <c r="IRC13" s="44"/>
      <c r="IRE13" s="44"/>
      <c r="IRG13" s="44"/>
      <c r="IRI13" s="44"/>
      <c r="IRK13" s="44"/>
      <c r="IRM13" s="44"/>
      <c r="IRO13" s="44"/>
      <c r="IRQ13" s="44"/>
      <c r="IRS13" s="44"/>
      <c r="IRU13" s="44"/>
      <c r="IRW13" s="44"/>
      <c r="IRY13" s="44"/>
      <c r="ISA13" s="44"/>
      <c r="ISC13" s="44"/>
      <c r="ISE13" s="44"/>
      <c r="ISG13" s="44"/>
      <c r="ISI13" s="44"/>
      <c r="ISK13" s="44"/>
      <c r="ISM13" s="44"/>
      <c r="ISO13" s="44"/>
      <c r="ISQ13" s="44"/>
      <c r="ISS13" s="44"/>
      <c r="ISU13" s="44"/>
      <c r="ISW13" s="44"/>
      <c r="ISY13" s="44"/>
      <c r="ITA13" s="44"/>
      <c r="ITC13" s="44"/>
      <c r="ITE13" s="44"/>
      <c r="ITG13" s="44"/>
      <c r="ITI13" s="44"/>
      <c r="ITK13" s="44"/>
      <c r="ITM13" s="44"/>
      <c r="ITO13" s="44"/>
      <c r="ITQ13" s="44"/>
      <c r="ITS13" s="44"/>
      <c r="ITU13" s="44"/>
      <c r="ITW13" s="44"/>
      <c r="ITY13" s="44"/>
      <c r="IUA13" s="44"/>
      <c r="IUC13" s="44"/>
      <c r="IUE13" s="44"/>
      <c r="IUG13" s="44"/>
      <c r="IUI13" s="44"/>
      <c r="IUK13" s="44"/>
      <c r="IUM13" s="44"/>
      <c r="IUO13" s="44"/>
      <c r="IUQ13" s="44"/>
      <c r="IUS13" s="44"/>
      <c r="IUU13" s="44"/>
      <c r="IUW13" s="44"/>
      <c r="IUY13" s="44"/>
      <c r="IVA13" s="44"/>
      <c r="IVC13" s="44"/>
      <c r="IVE13" s="44"/>
      <c r="IVG13" s="44"/>
      <c r="IVI13" s="44"/>
      <c r="IVK13" s="44"/>
      <c r="IVM13" s="44"/>
      <c r="IVO13" s="44"/>
      <c r="IVQ13" s="44"/>
      <c r="IVS13" s="44"/>
      <c r="IVU13" s="44"/>
      <c r="IVW13" s="44"/>
      <c r="IVY13" s="44"/>
      <c r="IWA13" s="44"/>
      <c r="IWC13" s="44"/>
      <c r="IWE13" s="44"/>
      <c r="IWG13" s="44"/>
      <c r="IWI13" s="44"/>
      <c r="IWK13" s="44"/>
      <c r="IWM13" s="44"/>
      <c r="IWO13" s="44"/>
      <c r="IWQ13" s="44"/>
      <c r="IWS13" s="44"/>
      <c r="IWU13" s="44"/>
      <c r="IWW13" s="44"/>
      <c r="IWY13" s="44"/>
      <c r="IXA13" s="44"/>
      <c r="IXC13" s="44"/>
      <c r="IXE13" s="44"/>
      <c r="IXG13" s="44"/>
      <c r="IXI13" s="44"/>
      <c r="IXK13" s="44"/>
      <c r="IXM13" s="44"/>
      <c r="IXO13" s="44"/>
      <c r="IXQ13" s="44"/>
      <c r="IXS13" s="44"/>
      <c r="IXU13" s="44"/>
      <c r="IXW13" s="44"/>
      <c r="IXY13" s="44"/>
      <c r="IYA13" s="44"/>
      <c r="IYC13" s="44"/>
      <c r="IYE13" s="44"/>
      <c r="IYG13" s="44"/>
      <c r="IYI13" s="44"/>
      <c r="IYK13" s="44"/>
      <c r="IYM13" s="44"/>
      <c r="IYO13" s="44"/>
      <c r="IYQ13" s="44"/>
      <c r="IYS13" s="44"/>
      <c r="IYU13" s="44"/>
      <c r="IYW13" s="44"/>
      <c r="IYY13" s="44"/>
      <c r="IZA13" s="44"/>
      <c r="IZC13" s="44"/>
      <c r="IZE13" s="44"/>
      <c r="IZG13" s="44"/>
      <c r="IZI13" s="44"/>
      <c r="IZK13" s="44"/>
      <c r="IZM13" s="44"/>
      <c r="IZO13" s="44"/>
      <c r="IZQ13" s="44"/>
      <c r="IZS13" s="44"/>
      <c r="IZU13" s="44"/>
      <c r="IZW13" s="44"/>
      <c r="IZY13" s="44"/>
      <c r="JAA13" s="44"/>
      <c r="JAC13" s="44"/>
      <c r="JAE13" s="44"/>
      <c r="JAG13" s="44"/>
      <c r="JAI13" s="44"/>
      <c r="JAK13" s="44"/>
      <c r="JAM13" s="44"/>
      <c r="JAO13" s="44"/>
      <c r="JAQ13" s="44"/>
      <c r="JAS13" s="44"/>
      <c r="JAU13" s="44"/>
      <c r="JAW13" s="44"/>
      <c r="JAY13" s="44"/>
      <c r="JBA13" s="44"/>
      <c r="JBC13" s="44"/>
      <c r="JBE13" s="44"/>
      <c r="JBG13" s="44"/>
      <c r="JBI13" s="44"/>
      <c r="JBK13" s="44"/>
      <c r="JBM13" s="44"/>
      <c r="JBO13" s="44"/>
      <c r="JBQ13" s="44"/>
      <c r="JBS13" s="44"/>
      <c r="JBU13" s="44"/>
      <c r="JBW13" s="44"/>
      <c r="JBY13" s="44"/>
      <c r="JCA13" s="44"/>
      <c r="JCC13" s="44"/>
      <c r="JCE13" s="44"/>
      <c r="JCG13" s="44"/>
      <c r="JCI13" s="44"/>
      <c r="JCK13" s="44"/>
      <c r="JCM13" s="44"/>
      <c r="JCO13" s="44"/>
      <c r="JCQ13" s="44"/>
      <c r="JCS13" s="44"/>
      <c r="JCU13" s="44"/>
      <c r="JCW13" s="44"/>
      <c r="JCY13" s="44"/>
      <c r="JDA13" s="44"/>
      <c r="JDC13" s="44"/>
      <c r="JDE13" s="44"/>
      <c r="JDG13" s="44"/>
      <c r="JDI13" s="44"/>
      <c r="JDK13" s="44"/>
      <c r="JDM13" s="44"/>
      <c r="JDO13" s="44"/>
      <c r="JDQ13" s="44"/>
      <c r="JDS13" s="44"/>
      <c r="JDU13" s="44"/>
      <c r="JDW13" s="44"/>
      <c r="JDY13" s="44"/>
      <c r="JEA13" s="44"/>
      <c r="JEC13" s="44"/>
      <c r="JEE13" s="44"/>
      <c r="JEG13" s="44"/>
      <c r="JEI13" s="44"/>
      <c r="JEK13" s="44"/>
      <c r="JEM13" s="44"/>
      <c r="JEO13" s="44"/>
      <c r="JEQ13" s="44"/>
      <c r="JES13" s="44"/>
      <c r="JEU13" s="44"/>
      <c r="JEW13" s="44"/>
      <c r="JEY13" s="44"/>
      <c r="JFA13" s="44"/>
      <c r="JFC13" s="44"/>
      <c r="JFE13" s="44"/>
      <c r="JFG13" s="44"/>
      <c r="JFI13" s="44"/>
      <c r="JFK13" s="44"/>
      <c r="JFM13" s="44"/>
      <c r="JFO13" s="44"/>
      <c r="JFQ13" s="44"/>
      <c r="JFS13" s="44"/>
      <c r="JFU13" s="44"/>
      <c r="JFW13" s="44"/>
      <c r="JFY13" s="44"/>
      <c r="JGA13" s="44"/>
      <c r="JGC13" s="44"/>
      <c r="JGE13" s="44"/>
      <c r="JGG13" s="44"/>
      <c r="JGI13" s="44"/>
      <c r="JGK13" s="44"/>
      <c r="JGM13" s="44"/>
      <c r="JGO13" s="44"/>
      <c r="JGQ13" s="44"/>
      <c r="JGS13" s="44"/>
      <c r="JGU13" s="44"/>
      <c r="JGW13" s="44"/>
      <c r="JGY13" s="44"/>
      <c r="JHA13" s="44"/>
      <c r="JHC13" s="44"/>
      <c r="JHE13" s="44"/>
      <c r="JHG13" s="44"/>
      <c r="JHI13" s="44"/>
      <c r="JHK13" s="44"/>
      <c r="JHM13" s="44"/>
      <c r="JHO13" s="44"/>
      <c r="JHQ13" s="44"/>
      <c r="JHS13" s="44"/>
      <c r="JHU13" s="44"/>
      <c r="JHW13" s="44"/>
      <c r="JHY13" s="44"/>
      <c r="JIA13" s="44"/>
      <c r="JIC13" s="44"/>
      <c r="JIE13" s="44"/>
      <c r="JIG13" s="44"/>
      <c r="JII13" s="44"/>
      <c r="JIK13" s="44"/>
      <c r="JIM13" s="44"/>
      <c r="JIO13" s="44"/>
      <c r="JIQ13" s="44"/>
      <c r="JIS13" s="44"/>
      <c r="JIU13" s="44"/>
      <c r="JIW13" s="44"/>
      <c r="JIY13" s="44"/>
      <c r="JJA13" s="44"/>
      <c r="JJC13" s="44"/>
      <c r="JJE13" s="44"/>
      <c r="JJG13" s="44"/>
      <c r="JJI13" s="44"/>
      <c r="JJK13" s="44"/>
      <c r="JJM13" s="44"/>
      <c r="JJO13" s="44"/>
      <c r="JJQ13" s="44"/>
      <c r="JJS13" s="44"/>
      <c r="JJU13" s="44"/>
      <c r="JJW13" s="44"/>
      <c r="JJY13" s="44"/>
      <c r="JKA13" s="44"/>
      <c r="JKC13" s="44"/>
      <c r="JKE13" s="44"/>
      <c r="JKG13" s="44"/>
      <c r="JKI13" s="44"/>
      <c r="JKK13" s="44"/>
      <c r="JKM13" s="44"/>
      <c r="JKO13" s="44"/>
      <c r="JKQ13" s="44"/>
      <c r="JKS13" s="44"/>
      <c r="JKU13" s="44"/>
      <c r="JKW13" s="44"/>
      <c r="JKY13" s="44"/>
      <c r="JLA13" s="44"/>
      <c r="JLC13" s="44"/>
      <c r="JLE13" s="44"/>
      <c r="JLG13" s="44"/>
      <c r="JLI13" s="44"/>
      <c r="JLK13" s="44"/>
      <c r="JLM13" s="44"/>
      <c r="JLO13" s="44"/>
      <c r="JLQ13" s="44"/>
      <c r="JLS13" s="44"/>
      <c r="JLU13" s="44"/>
      <c r="JLW13" s="44"/>
      <c r="JLY13" s="44"/>
      <c r="JMA13" s="44"/>
      <c r="JMC13" s="44"/>
      <c r="JME13" s="44"/>
      <c r="JMG13" s="44"/>
      <c r="JMI13" s="44"/>
      <c r="JMK13" s="44"/>
      <c r="JMM13" s="44"/>
      <c r="JMO13" s="44"/>
      <c r="JMQ13" s="44"/>
      <c r="JMS13" s="44"/>
      <c r="JMU13" s="44"/>
      <c r="JMW13" s="44"/>
      <c r="JMY13" s="44"/>
      <c r="JNA13" s="44"/>
      <c r="JNC13" s="44"/>
      <c r="JNE13" s="44"/>
      <c r="JNG13" s="44"/>
      <c r="JNI13" s="44"/>
      <c r="JNK13" s="44"/>
      <c r="JNM13" s="44"/>
      <c r="JNO13" s="44"/>
      <c r="JNQ13" s="44"/>
      <c r="JNS13" s="44"/>
      <c r="JNU13" s="44"/>
      <c r="JNW13" s="44"/>
      <c r="JNY13" s="44"/>
      <c r="JOA13" s="44"/>
      <c r="JOC13" s="44"/>
      <c r="JOE13" s="44"/>
      <c r="JOG13" s="44"/>
      <c r="JOI13" s="44"/>
      <c r="JOK13" s="44"/>
      <c r="JOM13" s="44"/>
      <c r="JOO13" s="44"/>
      <c r="JOQ13" s="44"/>
      <c r="JOS13" s="44"/>
      <c r="JOU13" s="44"/>
      <c r="JOW13" s="44"/>
      <c r="JOY13" s="44"/>
      <c r="JPA13" s="44"/>
      <c r="JPC13" s="44"/>
      <c r="JPE13" s="44"/>
      <c r="JPG13" s="44"/>
      <c r="JPI13" s="44"/>
      <c r="JPK13" s="44"/>
      <c r="JPM13" s="44"/>
      <c r="JPO13" s="44"/>
      <c r="JPQ13" s="44"/>
      <c r="JPS13" s="44"/>
      <c r="JPU13" s="44"/>
      <c r="JPW13" s="44"/>
      <c r="JPY13" s="44"/>
      <c r="JQA13" s="44"/>
      <c r="JQC13" s="44"/>
      <c r="JQE13" s="44"/>
      <c r="JQG13" s="44"/>
      <c r="JQI13" s="44"/>
      <c r="JQK13" s="44"/>
      <c r="JQM13" s="44"/>
      <c r="JQO13" s="44"/>
      <c r="JQQ13" s="44"/>
      <c r="JQS13" s="44"/>
      <c r="JQU13" s="44"/>
      <c r="JQW13" s="44"/>
      <c r="JQY13" s="44"/>
      <c r="JRA13" s="44"/>
      <c r="JRC13" s="44"/>
      <c r="JRE13" s="44"/>
      <c r="JRG13" s="44"/>
      <c r="JRI13" s="44"/>
      <c r="JRK13" s="44"/>
      <c r="JRM13" s="44"/>
      <c r="JRO13" s="44"/>
      <c r="JRQ13" s="44"/>
      <c r="JRS13" s="44"/>
      <c r="JRU13" s="44"/>
      <c r="JRW13" s="44"/>
      <c r="JRY13" s="44"/>
      <c r="JSA13" s="44"/>
      <c r="JSC13" s="44"/>
      <c r="JSE13" s="44"/>
      <c r="JSG13" s="44"/>
      <c r="JSI13" s="44"/>
      <c r="JSK13" s="44"/>
      <c r="JSM13" s="44"/>
      <c r="JSO13" s="44"/>
      <c r="JSQ13" s="44"/>
      <c r="JSS13" s="44"/>
      <c r="JSU13" s="44"/>
      <c r="JSW13" s="44"/>
      <c r="JSY13" s="44"/>
      <c r="JTA13" s="44"/>
      <c r="JTC13" s="44"/>
      <c r="JTE13" s="44"/>
      <c r="JTG13" s="44"/>
      <c r="JTI13" s="44"/>
      <c r="JTK13" s="44"/>
      <c r="JTM13" s="44"/>
      <c r="JTO13" s="44"/>
      <c r="JTQ13" s="44"/>
      <c r="JTS13" s="44"/>
      <c r="JTU13" s="44"/>
      <c r="JTW13" s="44"/>
      <c r="JTY13" s="44"/>
      <c r="JUA13" s="44"/>
      <c r="JUC13" s="44"/>
      <c r="JUE13" s="44"/>
      <c r="JUG13" s="44"/>
      <c r="JUI13" s="44"/>
      <c r="JUK13" s="44"/>
      <c r="JUM13" s="44"/>
      <c r="JUO13" s="44"/>
      <c r="JUQ13" s="44"/>
      <c r="JUS13" s="44"/>
      <c r="JUU13" s="44"/>
      <c r="JUW13" s="44"/>
      <c r="JUY13" s="44"/>
      <c r="JVA13" s="44"/>
      <c r="JVC13" s="44"/>
      <c r="JVE13" s="44"/>
      <c r="JVG13" s="44"/>
      <c r="JVI13" s="44"/>
      <c r="JVK13" s="44"/>
      <c r="JVM13" s="44"/>
      <c r="JVO13" s="44"/>
      <c r="JVQ13" s="44"/>
      <c r="JVS13" s="44"/>
      <c r="JVU13" s="44"/>
      <c r="JVW13" s="44"/>
      <c r="JVY13" s="44"/>
      <c r="JWA13" s="44"/>
      <c r="JWC13" s="44"/>
      <c r="JWE13" s="44"/>
      <c r="JWG13" s="44"/>
      <c r="JWI13" s="44"/>
      <c r="JWK13" s="44"/>
      <c r="JWM13" s="44"/>
      <c r="JWO13" s="44"/>
      <c r="JWQ13" s="44"/>
      <c r="JWS13" s="44"/>
      <c r="JWU13" s="44"/>
      <c r="JWW13" s="44"/>
      <c r="JWY13" s="44"/>
      <c r="JXA13" s="44"/>
      <c r="JXC13" s="44"/>
      <c r="JXE13" s="44"/>
      <c r="JXG13" s="44"/>
      <c r="JXI13" s="44"/>
      <c r="JXK13" s="44"/>
      <c r="JXM13" s="44"/>
      <c r="JXO13" s="44"/>
      <c r="JXQ13" s="44"/>
      <c r="JXS13" s="44"/>
      <c r="JXU13" s="44"/>
      <c r="JXW13" s="44"/>
      <c r="JXY13" s="44"/>
      <c r="JYA13" s="44"/>
      <c r="JYC13" s="44"/>
      <c r="JYE13" s="44"/>
      <c r="JYG13" s="44"/>
      <c r="JYI13" s="44"/>
      <c r="JYK13" s="44"/>
      <c r="JYM13" s="44"/>
      <c r="JYO13" s="44"/>
      <c r="JYQ13" s="44"/>
      <c r="JYS13" s="44"/>
      <c r="JYU13" s="44"/>
      <c r="JYW13" s="44"/>
      <c r="JYY13" s="44"/>
      <c r="JZA13" s="44"/>
      <c r="JZC13" s="44"/>
      <c r="JZE13" s="44"/>
      <c r="JZG13" s="44"/>
      <c r="JZI13" s="44"/>
      <c r="JZK13" s="44"/>
      <c r="JZM13" s="44"/>
      <c r="JZO13" s="44"/>
      <c r="JZQ13" s="44"/>
      <c r="JZS13" s="44"/>
      <c r="JZU13" s="44"/>
      <c r="JZW13" s="44"/>
      <c r="JZY13" s="44"/>
      <c r="KAA13" s="44"/>
      <c r="KAC13" s="44"/>
      <c r="KAE13" s="44"/>
      <c r="KAG13" s="44"/>
      <c r="KAI13" s="44"/>
      <c r="KAK13" s="44"/>
      <c r="KAM13" s="44"/>
      <c r="KAO13" s="44"/>
      <c r="KAQ13" s="44"/>
      <c r="KAS13" s="44"/>
      <c r="KAU13" s="44"/>
      <c r="KAW13" s="44"/>
      <c r="KAY13" s="44"/>
      <c r="KBA13" s="44"/>
      <c r="KBC13" s="44"/>
      <c r="KBE13" s="44"/>
      <c r="KBG13" s="44"/>
      <c r="KBI13" s="44"/>
      <c r="KBK13" s="44"/>
      <c r="KBM13" s="44"/>
      <c r="KBO13" s="44"/>
      <c r="KBQ13" s="44"/>
      <c r="KBS13" s="44"/>
      <c r="KBU13" s="44"/>
      <c r="KBW13" s="44"/>
      <c r="KBY13" s="44"/>
      <c r="KCA13" s="44"/>
      <c r="KCC13" s="44"/>
      <c r="KCE13" s="44"/>
      <c r="KCG13" s="44"/>
      <c r="KCI13" s="44"/>
      <c r="KCK13" s="44"/>
      <c r="KCM13" s="44"/>
      <c r="KCO13" s="44"/>
      <c r="KCQ13" s="44"/>
      <c r="KCS13" s="44"/>
      <c r="KCU13" s="44"/>
      <c r="KCW13" s="44"/>
      <c r="KCY13" s="44"/>
      <c r="KDA13" s="44"/>
      <c r="KDC13" s="44"/>
      <c r="KDE13" s="44"/>
      <c r="KDG13" s="44"/>
      <c r="KDI13" s="44"/>
      <c r="KDK13" s="44"/>
      <c r="KDM13" s="44"/>
      <c r="KDO13" s="44"/>
      <c r="KDQ13" s="44"/>
      <c r="KDS13" s="44"/>
      <c r="KDU13" s="44"/>
      <c r="KDW13" s="44"/>
      <c r="KDY13" s="44"/>
      <c r="KEA13" s="44"/>
      <c r="KEC13" s="44"/>
      <c r="KEE13" s="44"/>
      <c r="KEG13" s="44"/>
      <c r="KEI13" s="44"/>
      <c r="KEK13" s="44"/>
      <c r="KEM13" s="44"/>
      <c r="KEO13" s="44"/>
      <c r="KEQ13" s="44"/>
      <c r="KES13" s="44"/>
      <c r="KEU13" s="44"/>
      <c r="KEW13" s="44"/>
      <c r="KEY13" s="44"/>
      <c r="KFA13" s="44"/>
      <c r="KFC13" s="44"/>
      <c r="KFE13" s="44"/>
      <c r="KFG13" s="44"/>
      <c r="KFI13" s="44"/>
      <c r="KFK13" s="44"/>
      <c r="KFM13" s="44"/>
      <c r="KFO13" s="44"/>
      <c r="KFQ13" s="44"/>
      <c r="KFS13" s="44"/>
      <c r="KFU13" s="44"/>
      <c r="KFW13" s="44"/>
      <c r="KFY13" s="44"/>
      <c r="KGA13" s="44"/>
      <c r="KGC13" s="44"/>
      <c r="KGE13" s="44"/>
      <c r="KGG13" s="44"/>
      <c r="KGI13" s="44"/>
      <c r="KGK13" s="44"/>
      <c r="KGM13" s="44"/>
      <c r="KGO13" s="44"/>
      <c r="KGQ13" s="44"/>
      <c r="KGS13" s="44"/>
      <c r="KGU13" s="44"/>
      <c r="KGW13" s="44"/>
      <c r="KGY13" s="44"/>
      <c r="KHA13" s="44"/>
      <c r="KHC13" s="44"/>
      <c r="KHE13" s="44"/>
      <c r="KHG13" s="44"/>
      <c r="KHI13" s="44"/>
      <c r="KHK13" s="44"/>
      <c r="KHM13" s="44"/>
      <c r="KHO13" s="44"/>
      <c r="KHQ13" s="44"/>
      <c r="KHS13" s="44"/>
      <c r="KHU13" s="44"/>
      <c r="KHW13" s="44"/>
      <c r="KHY13" s="44"/>
      <c r="KIA13" s="44"/>
      <c r="KIC13" s="44"/>
      <c r="KIE13" s="44"/>
      <c r="KIG13" s="44"/>
      <c r="KII13" s="44"/>
      <c r="KIK13" s="44"/>
      <c r="KIM13" s="44"/>
      <c r="KIO13" s="44"/>
      <c r="KIQ13" s="44"/>
      <c r="KIS13" s="44"/>
      <c r="KIU13" s="44"/>
      <c r="KIW13" s="44"/>
      <c r="KIY13" s="44"/>
      <c r="KJA13" s="44"/>
      <c r="KJC13" s="44"/>
      <c r="KJE13" s="44"/>
      <c r="KJG13" s="44"/>
      <c r="KJI13" s="44"/>
      <c r="KJK13" s="44"/>
      <c r="KJM13" s="44"/>
      <c r="KJO13" s="44"/>
      <c r="KJQ13" s="44"/>
      <c r="KJS13" s="44"/>
      <c r="KJU13" s="44"/>
      <c r="KJW13" s="44"/>
      <c r="KJY13" s="44"/>
      <c r="KKA13" s="44"/>
      <c r="KKC13" s="44"/>
      <c r="KKE13" s="44"/>
      <c r="KKG13" s="44"/>
      <c r="KKI13" s="44"/>
      <c r="KKK13" s="44"/>
      <c r="KKM13" s="44"/>
      <c r="KKO13" s="44"/>
      <c r="KKQ13" s="44"/>
      <c r="KKS13" s="44"/>
      <c r="KKU13" s="44"/>
      <c r="KKW13" s="44"/>
      <c r="KKY13" s="44"/>
      <c r="KLA13" s="44"/>
      <c r="KLC13" s="44"/>
      <c r="KLE13" s="44"/>
      <c r="KLG13" s="44"/>
      <c r="KLI13" s="44"/>
      <c r="KLK13" s="44"/>
      <c r="KLM13" s="44"/>
      <c r="KLO13" s="44"/>
      <c r="KLQ13" s="44"/>
      <c r="KLS13" s="44"/>
      <c r="KLU13" s="44"/>
      <c r="KLW13" s="44"/>
      <c r="KLY13" s="44"/>
      <c r="KMA13" s="44"/>
      <c r="KMC13" s="44"/>
      <c r="KME13" s="44"/>
      <c r="KMG13" s="44"/>
      <c r="KMI13" s="44"/>
      <c r="KMK13" s="44"/>
      <c r="KMM13" s="44"/>
      <c r="KMO13" s="44"/>
      <c r="KMQ13" s="44"/>
      <c r="KMS13" s="44"/>
      <c r="KMU13" s="44"/>
      <c r="KMW13" s="44"/>
      <c r="KMY13" s="44"/>
      <c r="KNA13" s="44"/>
      <c r="KNC13" s="44"/>
      <c r="KNE13" s="44"/>
      <c r="KNG13" s="44"/>
      <c r="KNI13" s="44"/>
      <c r="KNK13" s="44"/>
      <c r="KNM13" s="44"/>
      <c r="KNO13" s="44"/>
      <c r="KNQ13" s="44"/>
      <c r="KNS13" s="44"/>
      <c r="KNU13" s="44"/>
      <c r="KNW13" s="44"/>
      <c r="KNY13" s="44"/>
      <c r="KOA13" s="44"/>
      <c r="KOC13" s="44"/>
      <c r="KOE13" s="44"/>
      <c r="KOG13" s="44"/>
      <c r="KOI13" s="44"/>
      <c r="KOK13" s="44"/>
      <c r="KOM13" s="44"/>
      <c r="KOO13" s="44"/>
      <c r="KOQ13" s="44"/>
      <c r="KOS13" s="44"/>
      <c r="KOU13" s="44"/>
      <c r="KOW13" s="44"/>
      <c r="KOY13" s="44"/>
      <c r="KPA13" s="44"/>
      <c r="KPC13" s="44"/>
      <c r="KPE13" s="44"/>
      <c r="KPG13" s="44"/>
      <c r="KPI13" s="44"/>
      <c r="KPK13" s="44"/>
      <c r="KPM13" s="44"/>
      <c r="KPO13" s="44"/>
      <c r="KPQ13" s="44"/>
      <c r="KPS13" s="44"/>
      <c r="KPU13" s="44"/>
      <c r="KPW13" s="44"/>
      <c r="KPY13" s="44"/>
      <c r="KQA13" s="44"/>
      <c r="KQC13" s="44"/>
      <c r="KQE13" s="44"/>
      <c r="KQG13" s="44"/>
      <c r="KQI13" s="44"/>
      <c r="KQK13" s="44"/>
      <c r="KQM13" s="44"/>
      <c r="KQO13" s="44"/>
      <c r="KQQ13" s="44"/>
      <c r="KQS13" s="44"/>
      <c r="KQU13" s="44"/>
      <c r="KQW13" s="44"/>
      <c r="KQY13" s="44"/>
      <c r="KRA13" s="44"/>
      <c r="KRC13" s="44"/>
      <c r="KRE13" s="44"/>
      <c r="KRG13" s="44"/>
      <c r="KRI13" s="44"/>
      <c r="KRK13" s="44"/>
      <c r="KRM13" s="44"/>
      <c r="KRO13" s="44"/>
      <c r="KRQ13" s="44"/>
      <c r="KRS13" s="44"/>
      <c r="KRU13" s="44"/>
      <c r="KRW13" s="44"/>
      <c r="KRY13" s="44"/>
      <c r="KSA13" s="44"/>
      <c r="KSC13" s="44"/>
      <c r="KSE13" s="44"/>
      <c r="KSG13" s="44"/>
      <c r="KSI13" s="44"/>
      <c r="KSK13" s="44"/>
      <c r="KSM13" s="44"/>
      <c r="KSO13" s="44"/>
      <c r="KSQ13" s="44"/>
      <c r="KSS13" s="44"/>
      <c r="KSU13" s="44"/>
      <c r="KSW13" s="44"/>
      <c r="KSY13" s="44"/>
      <c r="KTA13" s="44"/>
      <c r="KTC13" s="44"/>
      <c r="KTE13" s="44"/>
      <c r="KTG13" s="44"/>
      <c r="KTI13" s="44"/>
      <c r="KTK13" s="44"/>
      <c r="KTM13" s="44"/>
      <c r="KTO13" s="44"/>
      <c r="KTQ13" s="44"/>
      <c r="KTS13" s="44"/>
      <c r="KTU13" s="44"/>
      <c r="KTW13" s="44"/>
      <c r="KTY13" s="44"/>
      <c r="KUA13" s="44"/>
      <c r="KUC13" s="44"/>
      <c r="KUE13" s="44"/>
      <c r="KUG13" s="44"/>
      <c r="KUI13" s="44"/>
      <c r="KUK13" s="44"/>
      <c r="KUM13" s="44"/>
      <c r="KUO13" s="44"/>
      <c r="KUQ13" s="44"/>
      <c r="KUS13" s="44"/>
      <c r="KUU13" s="44"/>
      <c r="KUW13" s="44"/>
      <c r="KUY13" s="44"/>
      <c r="KVA13" s="44"/>
      <c r="KVC13" s="44"/>
      <c r="KVE13" s="44"/>
      <c r="KVG13" s="44"/>
      <c r="KVI13" s="44"/>
      <c r="KVK13" s="44"/>
      <c r="KVM13" s="44"/>
      <c r="KVO13" s="44"/>
      <c r="KVQ13" s="44"/>
      <c r="KVS13" s="44"/>
      <c r="KVU13" s="44"/>
      <c r="KVW13" s="44"/>
      <c r="KVY13" s="44"/>
      <c r="KWA13" s="44"/>
      <c r="KWC13" s="44"/>
      <c r="KWE13" s="44"/>
      <c r="KWG13" s="44"/>
      <c r="KWI13" s="44"/>
      <c r="KWK13" s="44"/>
      <c r="KWM13" s="44"/>
      <c r="KWO13" s="44"/>
      <c r="KWQ13" s="44"/>
      <c r="KWS13" s="44"/>
      <c r="KWU13" s="44"/>
      <c r="KWW13" s="44"/>
      <c r="KWY13" s="44"/>
      <c r="KXA13" s="44"/>
      <c r="KXC13" s="44"/>
      <c r="KXE13" s="44"/>
      <c r="KXG13" s="44"/>
      <c r="KXI13" s="44"/>
      <c r="KXK13" s="44"/>
      <c r="KXM13" s="44"/>
      <c r="KXO13" s="44"/>
      <c r="KXQ13" s="44"/>
      <c r="KXS13" s="44"/>
      <c r="KXU13" s="44"/>
      <c r="KXW13" s="44"/>
      <c r="KXY13" s="44"/>
      <c r="KYA13" s="44"/>
      <c r="KYC13" s="44"/>
      <c r="KYE13" s="44"/>
      <c r="KYG13" s="44"/>
      <c r="KYI13" s="44"/>
      <c r="KYK13" s="44"/>
      <c r="KYM13" s="44"/>
      <c r="KYO13" s="44"/>
      <c r="KYQ13" s="44"/>
      <c r="KYS13" s="44"/>
      <c r="KYU13" s="44"/>
      <c r="KYW13" s="44"/>
      <c r="KYY13" s="44"/>
      <c r="KZA13" s="44"/>
      <c r="KZC13" s="44"/>
      <c r="KZE13" s="44"/>
      <c r="KZG13" s="44"/>
      <c r="KZI13" s="44"/>
      <c r="KZK13" s="44"/>
      <c r="KZM13" s="44"/>
      <c r="KZO13" s="44"/>
      <c r="KZQ13" s="44"/>
      <c r="KZS13" s="44"/>
      <c r="KZU13" s="44"/>
      <c r="KZW13" s="44"/>
      <c r="KZY13" s="44"/>
      <c r="LAA13" s="44"/>
      <c r="LAC13" s="44"/>
      <c r="LAE13" s="44"/>
      <c r="LAG13" s="44"/>
      <c r="LAI13" s="44"/>
      <c r="LAK13" s="44"/>
      <c r="LAM13" s="44"/>
      <c r="LAO13" s="44"/>
      <c r="LAQ13" s="44"/>
      <c r="LAS13" s="44"/>
      <c r="LAU13" s="44"/>
      <c r="LAW13" s="44"/>
      <c r="LAY13" s="44"/>
      <c r="LBA13" s="44"/>
      <c r="LBC13" s="44"/>
      <c r="LBE13" s="44"/>
      <c r="LBG13" s="44"/>
      <c r="LBI13" s="44"/>
      <c r="LBK13" s="44"/>
      <c r="LBM13" s="44"/>
      <c r="LBO13" s="44"/>
      <c r="LBQ13" s="44"/>
      <c r="LBS13" s="44"/>
      <c r="LBU13" s="44"/>
      <c r="LBW13" s="44"/>
      <c r="LBY13" s="44"/>
      <c r="LCA13" s="44"/>
      <c r="LCC13" s="44"/>
      <c r="LCE13" s="44"/>
      <c r="LCG13" s="44"/>
      <c r="LCI13" s="44"/>
      <c r="LCK13" s="44"/>
      <c r="LCM13" s="44"/>
      <c r="LCO13" s="44"/>
      <c r="LCQ13" s="44"/>
      <c r="LCS13" s="44"/>
      <c r="LCU13" s="44"/>
      <c r="LCW13" s="44"/>
      <c r="LCY13" s="44"/>
      <c r="LDA13" s="44"/>
      <c r="LDC13" s="44"/>
      <c r="LDE13" s="44"/>
      <c r="LDG13" s="44"/>
      <c r="LDI13" s="44"/>
      <c r="LDK13" s="44"/>
      <c r="LDM13" s="44"/>
      <c r="LDO13" s="44"/>
      <c r="LDQ13" s="44"/>
      <c r="LDS13" s="44"/>
      <c r="LDU13" s="44"/>
      <c r="LDW13" s="44"/>
      <c r="LDY13" s="44"/>
      <c r="LEA13" s="44"/>
      <c r="LEC13" s="44"/>
      <c r="LEE13" s="44"/>
      <c r="LEG13" s="44"/>
      <c r="LEI13" s="44"/>
      <c r="LEK13" s="44"/>
      <c r="LEM13" s="44"/>
      <c r="LEO13" s="44"/>
      <c r="LEQ13" s="44"/>
      <c r="LES13" s="44"/>
      <c r="LEU13" s="44"/>
      <c r="LEW13" s="44"/>
      <c r="LEY13" s="44"/>
      <c r="LFA13" s="44"/>
      <c r="LFC13" s="44"/>
      <c r="LFE13" s="44"/>
      <c r="LFG13" s="44"/>
      <c r="LFI13" s="44"/>
      <c r="LFK13" s="44"/>
      <c r="LFM13" s="44"/>
      <c r="LFO13" s="44"/>
      <c r="LFQ13" s="44"/>
      <c r="LFS13" s="44"/>
      <c r="LFU13" s="44"/>
      <c r="LFW13" s="44"/>
      <c r="LFY13" s="44"/>
      <c r="LGA13" s="44"/>
      <c r="LGC13" s="44"/>
      <c r="LGE13" s="44"/>
      <c r="LGG13" s="44"/>
      <c r="LGI13" s="44"/>
      <c r="LGK13" s="44"/>
      <c r="LGM13" s="44"/>
      <c r="LGO13" s="44"/>
      <c r="LGQ13" s="44"/>
      <c r="LGS13" s="44"/>
      <c r="LGU13" s="44"/>
      <c r="LGW13" s="44"/>
      <c r="LGY13" s="44"/>
      <c r="LHA13" s="44"/>
      <c r="LHC13" s="44"/>
      <c r="LHE13" s="44"/>
      <c r="LHG13" s="44"/>
      <c r="LHI13" s="44"/>
      <c r="LHK13" s="44"/>
      <c r="LHM13" s="44"/>
      <c r="LHO13" s="44"/>
      <c r="LHQ13" s="44"/>
      <c r="LHS13" s="44"/>
      <c r="LHU13" s="44"/>
      <c r="LHW13" s="44"/>
      <c r="LHY13" s="44"/>
      <c r="LIA13" s="44"/>
      <c r="LIC13" s="44"/>
      <c r="LIE13" s="44"/>
      <c r="LIG13" s="44"/>
      <c r="LII13" s="44"/>
      <c r="LIK13" s="44"/>
      <c r="LIM13" s="44"/>
      <c r="LIO13" s="44"/>
      <c r="LIQ13" s="44"/>
      <c r="LIS13" s="44"/>
      <c r="LIU13" s="44"/>
      <c r="LIW13" s="44"/>
      <c r="LIY13" s="44"/>
      <c r="LJA13" s="44"/>
      <c r="LJC13" s="44"/>
      <c r="LJE13" s="44"/>
      <c r="LJG13" s="44"/>
      <c r="LJI13" s="44"/>
      <c r="LJK13" s="44"/>
      <c r="LJM13" s="44"/>
      <c r="LJO13" s="44"/>
      <c r="LJQ13" s="44"/>
      <c r="LJS13" s="44"/>
      <c r="LJU13" s="44"/>
      <c r="LJW13" s="44"/>
      <c r="LJY13" s="44"/>
      <c r="LKA13" s="44"/>
      <c r="LKC13" s="44"/>
      <c r="LKE13" s="44"/>
      <c r="LKG13" s="44"/>
      <c r="LKI13" s="44"/>
      <c r="LKK13" s="44"/>
      <c r="LKM13" s="44"/>
      <c r="LKO13" s="44"/>
      <c r="LKQ13" s="44"/>
      <c r="LKS13" s="44"/>
      <c r="LKU13" s="44"/>
      <c r="LKW13" s="44"/>
      <c r="LKY13" s="44"/>
      <c r="LLA13" s="44"/>
      <c r="LLC13" s="44"/>
      <c r="LLE13" s="44"/>
      <c r="LLG13" s="44"/>
      <c r="LLI13" s="44"/>
      <c r="LLK13" s="44"/>
      <c r="LLM13" s="44"/>
      <c r="LLO13" s="44"/>
      <c r="LLQ13" s="44"/>
      <c r="LLS13" s="44"/>
      <c r="LLU13" s="44"/>
      <c r="LLW13" s="44"/>
      <c r="LLY13" s="44"/>
      <c r="LMA13" s="44"/>
      <c r="LMC13" s="44"/>
      <c r="LME13" s="44"/>
      <c r="LMG13" s="44"/>
      <c r="LMI13" s="44"/>
      <c r="LMK13" s="44"/>
      <c r="LMM13" s="44"/>
      <c r="LMO13" s="44"/>
      <c r="LMQ13" s="44"/>
      <c r="LMS13" s="44"/>
      <c r="LMU13" s="44"/>
      <c r="LMW13" s="44"/>
      <c r="LMY13" s="44"/>
      <c r="LNA13" s="44"/>
      <c r="LNC13" s="44"/>
      <c r="LNE13" s="44"/>
      <c r="LNG13" s="44"/>
      <c r="LNI13" s="44"/>
      <c r="LNK13" s="44"/>
      <c r="LNM13" s="44"/>
      <c r="LNO13" s="44"/>
      <c r="LNQ13" s="44"/>
      <c r="LNS13" s="44"/>
      <c r="LNU13" s="44"/>
      <c r="LNW13" s="44"/>
      <c r="LNY13" s="44"/>
      <c r="LOA13" s="44"/>
      <c r="LOC13" s="44"/>
      <c r="LOE13" s="44"/>
      <c r="LOG13" s="44"/>
      <c r="LOI13" s="44"/>
      <c r="LOK13" s="44"/>
      <c r="LOM13" s="44"/>
      <c r="LOO13" s="44"/>
      <c r="LOQ13" s="44"/>
      <c r="LOS13" s="44"/>
      <c r="LOU13" s="44"/>
      <c r="LOW13" s="44"/>
      <c r="LOY13" s="44"/>
      <c r="LPA13" s="44"/>
      <c r="LPC13" s="44"/>
      <c r="LPE13" s="44"/>
      <c r="LPG13" s="44"/>
      <c r="LPI13" s="44"/>
      <c r="LPK13" s="44"/>
      <c r="LPM13" s="44"/>
      <c r="LPO13" s="44"/>
      <c r="LPQ13" s="44"/>
      <c r="LPS13" s="44"/>
      <c r="LPU13" s="44"/>
      <c r="LPW13" s="44"/>
      <c r="LPY13" s="44"/>
      <c r="LQA13" s="44"/>
      <c r="LQC13" s="44"/>
      <c r="LQE13" s="44"/>
      <c r="LQG13" s="44"/>
      <c r="LQI13" s="44"/>
      <c r="LQK13" s="44"/>
      <c r="LQM13" s="44"/>
      <c r="LQO13" s="44"/>
      <c r="LQQ13" s="44"/>
      <c r="LQS13" s="44"/>
      <c r="LQU13" s="44"/>
      <c r="LQW13" s="44"/>
      <c r="LQY13" s="44"/>
      <c r="LRA13" s="44"/>
      <c r="LRC13" s="44"/>
      <c r="LRE13" s="44"/>
      <c r="LRG13" s="44"/>
      <c r="LRI13" s="44"/>
      <c r="LRK13" s="44"/>
      <c r="LRM13" s="44"/>
      <c r="LRO13" s="44"/>
      <c r="LRQ13" s="44"/>
      <c r="LRS13" s="44"/>
      <c r="LRU13" s="44"/>
      <c r="LRW13" s="44"/>
      <c r="LRY13" s="44"/>
      <c r="LSA13" s="44"/>
      <c r="LSC13" s="44"/>
      <c r="LSE13" s="44"/>
      <c r="LSG13" s="44"/>
      <c r="LSI13" s="44"/>
      <c r="LSK13" s="44"/>
      <c r="LSM13" s="44"/>
      <c r="LSO13" s="44"/>
      <c r="LSQ13" s="44"/>
      <c r="LSS13" s="44"/>
      <c r="LSU13" s="44"/>
      <c r="LSW13" s="44"/>
      <c r="LSY13" s="44"/>
      <c r="LTA13" s="44"/>
      <c r="LTC13" s="44"/>
      <c r="LTE13" s="44"/>
      <c r="LTG13" s="44"/>
      <c r="LTI13" s="44"/>
      <c r="LTK13" s="44"/>
      <c r="LTM13" s="44"/>
      <c r="LTO13" s="44"/>
      <c r="LTQ13" s="44"/>
      <c r="LTS13" s="44"/>
      <c r="LTU13" s="44"/>
      <c r="LTW13" s="44"/>
      <c r="LTY13" s="44"/>
      <c r="LUA13" s="44"/>
      <c r="LUC13" s="44"/>
      <c r="LUE13" s="44"/>
      <c r="LUG13" s="44"/>
      <c r="LUI13" s="44"/>
      <c r="LUK13" s="44"/>
      <c r="LUM13" s="44"/>
      <c r="LUO13" s="44"/>
      <c r="LUQ13" s="44"/>
      <c r="LUS13" s="44"/>
      <c r="LUU13" s="44"/>
      <c r="LUW13" s="44"/>
      <c r="LUY13" s="44"/>
      <c r="LVA13" s="44"/>
      <c r="LVC13" s="44"/>
      <c r="LVE13" s="44"/>
      <c r="LVG13" s="44"/>
      <c r="LVI13" s="44"/>
      <c r="LVK13" s="44"/>
      <c r="LVM13" s="44"/>
      <c r="LVO13" s="44"/>
      <c r="LVQ13" s="44"/>
      <c r="LVS13" s="44"/>
      <c r="LVU13" s="44"/>
      <c r="LVW13" s="44"/>
      <c r="LVY13" s="44"/>
      <c r="LWA13" s="44"/>
      <c r="LWC13" s="44"/>
      <c r="LWE13" s="44"/>
      <c r="LWG13" s="44"/>
      <c r="LWI13" s="44"/>
      <c r="LWK13" s="44"/>
      <c r="LWM13" s="44"/>
      <c r="LWO13" s="44"/>
      <c r="LWQ13" s="44"/>
      <c r="LWS13" s="44"/>
      <c r="LWU13" s="44"/>
      <c r="LWW13" s="44"/>
      <c r="LWY13" s="44"/>
      <c r="LXA13" s="44"/>
      <c r="LXC13" s="44"/>
      <c r="LXE13" s="44"/>
      <c r="LXG13" s="44"/>
      <c r="LXI13" s="44"/>
      <c r="LXK13" s="44"/>
      <c r="LXM13" s="44"/>
      <c r="LXO13" s="44"/>
      <c r="LXQ13" s="44"/>
      <c r="LXS13" s="44"/>
      <c r="LXU13" s="44"/>
      <c r="LXW13" s="44"/>
      <c r="LXY13" s="44"/>
      <c r="LYA13" s="44"/>
      <c r="LYC13" s="44"/>
      <c r="LYE13" s="44"/>
      <c r="LYG13" s="44"/>
      <c r="LYI13" s="44"/>
      <c r="LYK13" s="44"/>
      <c r="LYM13" s="44"/>
      <c r="LYO13" s="44"/>
      <c r="LYQ13" s="44"/>
      <c r="LYS13" s="44"/>
      <c r="LYU13" s="44"/>
      <c r="LYW13" s="44"/>
      <c r="LYY13" s="44"/>
      <c r="LZA13" s="44"/>
      <c r="LZC13" s="44"/>
      <c r="LZE13" s="44"/>
      <c r="LZG13" s="44"/>
      <c r="LZI13" s="44"/>
      <c r="LZK13" s="44"/>
      <c r="LZM13" s="44"/>
      <c r="LZO13" s="44"/>
      <c r="LZQ13" s="44"/>
      <c r="LZS13" s="44"/>
      <c r="LZU13" s="44"/>
      <c r="LZW13" s="44"/>
      <c r="LZY13" s="44"/>
      <c r="MAA13" s="44"/>
      <c r="MAC13" s="44"/>
      <c r="MAE13" s="44"/>
      <c r="MAG13" s="44"/>
      <c r="MAI13" s="44"/>
      <c r="MAK13" s="44"/>
      <c r="MAM13" s="44"/>
      <c r="MAO13" s="44"/>
      <c r="MAQ13" s="44"/>
      <c r="MAS13" s="44"/>
      <c r="MAU13" s="44"/>
      <c r="MAW13" s="44"/>
      <c r="MAY13" s="44"/>
      <c r="MBA13" s="44"/>
      <c r="MBC13" s="44"/>
      <c r="MBE13" s="44"/>
      <c r="MBG13" s="44"/>
      <c r="MBI13" s="44"/>
      <c r="MBK13" s="44"/>
      <c r="MBM13" s="44"/>
      <c r="MBO13" s="44"/>
      <c r="MBQ13" s="44"/>
      <c r="MBS13" s="44"/>
      <c r="MBU13" s="44"/>
      <c r="MBW13" s="44"/>
      <c r="MBY13" s="44"/>
      <c r="MCA13" s="44"/>
      <c r="MCC13" s="44"/>
      <c r="MCE13" s="44"/>
      <c r="MCG13" s="44"/>
      <c r="MCI13" s="44"/>
      <c r="MCK13" s="44"/>
      <c r="MCM13" s="44"/>
      <c r="MCO13" s="44"/>
      <c r="MCQ13" s="44"/>
      <c r="MCS13" s="44"/>
      <c r="MCU13" s="44"/>
      <c r="MCW13" s="44"/>
      <c r="MCY13" s="44"/>
      <c r="MDA13" s="44"/>
      <c r="MDC13" s="44"/>
      <c r="MDE13" s="44"/>
      <c r="MDG13" s="44"/>
      <c r="MDI13" s="44"/>
      <c r="MDK13" s="44"/>
      <c r="MDM13" s="44"/>
      <c r="MDO13" s="44"/>
      <c r="MDQ13" s="44"/>
      <c r="MDS13" s="44"/>
      <c r="MDU13" s="44"/>
      <c r="MDW13" s="44"/>
      <c r="MDY13" s="44"/>
      <c r="MEA13" s="44"/>
      <c r="MEC13" s="44"/>
      <c r="MEE13" s="44"/>
      <c r="MEG13" s="44"/>
      <c r="MEI13" s="44"/>
      <c r="MEK13" s="44"/>
      <c r="MEM13" s="44"/>
      <c r="MEO13" s="44"/>
      <c r="MEQ13" s="44"/>
      <c r="MES13" s="44"/>
      <c r="MEU13" s="44"/>
      <c r="MEW13" s="44"/>
      <c r="MEY13" s="44"/>
      <c r="MFA13" s="44"/>
      <c r="MFC13" s="44"/>
      <c r="MFE13" s="44"/>
      <c r="MFG13" s="44"/>
      <c r="MFI13" s="44"/>
      <c r="MFK13" s="44"/>
      <c r="MFM13" s="44"/>
      <c r="MFO13" s="44"/>
      <c r="MFQ13" s="44"/>
      <c r="MFS13" s="44"/>
      <c r="MFU13" s="44"/>
      <c r="MFW13" s="44"/>
      <c r="MFY13" s="44"/>
      <c r="MGA13" s="44"/>
      <c r="MGC13" s="44"/>
      <c r="MGE13" s="44"/>
      <c r="MGG13" s="44"/>
      <c r="MGI13" s="44"/>
      <c r="MGK13" s="44"/>
      <c r="MGM13" s="44"/>
      <c r="MGO13" s="44"/>
      <c r="MGQ13" s="44"/>
      <c r="MGS13" s="44"/>
      <c r="MGU13" s="44"/>
      <c r="MGW13" s="44"/>
      <c r="MGY13" s="44"/>
      <c r="MHA13" s="44"/>
      <c r="MHC13" s="44"/>
      <c r="MHE13" s="44"/>
      <c r="MHG13" s="44"/>
      <c r="MHI13" s="44"/>
      <c r="MHK13" s="44"/>
      <c r="MHM13" s="44"/>
      <c r="MHO13" s="44"/>
      <c r="MHQ13" s="44"/>
      <c r="MHS13" s="44"/>
      <c r="MHU13" s="44"/>
      <c r="MHW13" s="44"/>
      <c r="MHY13" s="44"/>
      <c r="MIA13" s="44"/>
      <c r="MIC13" s="44"/>
      <c r="MIE13" s="44"/>
      <c r="MIG13" s="44"/>
      <c r="MII13" s="44"/>
      <c r="MIK13" s="44"/>
      <c r="MIM13" s="44"/>
      <c r="MIO13" s="44"/>
      <c r="MIQ13" s="44"/>
      <c r="MIS13" s="44"/>
      <c r="MIU13" s="44"/>
      <c r="MIW13" s="44"/>
      <c r="MIY13" s="44"/>
      <c r="MJA13" s="44"/>
      <c r="MJC13" s="44"/>
      <c r="MJE13" s="44"/>
      <c r="MJG13" s="44"/>
      <c r="MJI13" s="44"/>
      <c r="MJK13" s="44"/>
      <c r="MJM13" s="44"/>
      <c r="MJO13" s="44"/>
      <c r="MJQ13" s="44"/>
      <c r="MJS13" s="44"/>
      <c r="MJU13" s="44"/>
      <c r="MJW13" s="44"/>
      <c r="MJY13" s="44"/>
      <c r="MKA13" s="44"/>
      <c r="MKC13" s="44"/>
      <c r="MKE13" s="44"/>
      <c r="MKG13" s="44"/>
      <c r="MKI13" s="44"/>
      <c r="MKK13" s="44"/>
      <c r="MKM13" s="44"/>
      <c r="MKO13" s="44"/>
      <c r="MKQ13" s="44"/>
      <c r="MKS13" s="44"/>
      <c r="MKU13" s="44"/>
      <c r="MKW13" s="44"/>
      <c r="MKY13" s="44"/>
      <c r="MLA13" s="44"/>
      <c r="MLC13" s="44"/>
      <c r="MLE13" s="44"/>
      <c r="MLG13" s="44"/>
      <c r="MLI13" s="44"/>
      <c r="MLK13" s="44"/>
      <c r="MLM13" s="44"/>
      <c r="MLO13" s="44"/>
      <c r="MLQ13" s="44"/>
      <c r="MLS13" s="44"/>
      <c r="MLU13" s="44"/>
      <c r="MLW13" s="44"/>
      <c r="MLY13" s="44"/>
      <c r="MMA13" s="44"/>
      <c r="MMC13" s="44"/>
      <c r="MME13" s="44"/>
      <c r="MMG13" s="44"/>
      <c r="MMI13" s="44"/>
      <c r="MMK13" s="44"/>
      <c r="MMM13" s="44"/>
      <c r="MMO13" s="44"/>
      <c r="MMQ13" s="44"/>
      <c r="MMS13" s="44"/>
      <c r="MMU13" s="44"/>
      <c r="MMW13" s="44"/>
      <c r="MMY13" s="44"/>
      <c r="MNA13" s="44"/>
      <c r="MNC13" s="44"/>
      <c r="MNE13" s="44"/>
      <c r="MNG13" s="44"/>
      <c r="MNI13" s="44"/>
      <c r="MNK13" s="44"/>
      <c r="MNM13" s="44"/>
      <c r="MNO13" s="44"/>
      <c r="MNQ13" s="44"/>
      <c r="MNS13" s="44"/>
      <c r="MNU13" s="44"/>
      <c r="MNW13" s="44"/>
      <c r="MNY13" s="44"/>
      <c r="MOA13" s="44"/>
      <c r="MOC13" s="44"/>
      <c r="MOE13" s="44"/>
      <c r="MOG13" s="44"/>
      <c r="MOI13" s="44"/>
      <c r="MOK13" s="44"/>
      <c r="MOM13" s="44"/>
      <c r="MOO13" s="44"/>
      <c r="MOQ13" s="44"/>
      <c r="MOS13" s="44"/>
      <c r="MOU13" s="44"/>
      <c r="MOW13" s="44"/>
      <c r="MOY13" s="44"/>
      <c r="MPA13" s="44"/>
      <c r="MPC13" s="44"/>
      <c r="MPE13" s="44"/>
      <c r="MPG13" s="44"/>
      <c r="MPI13" s="44"/>
      <c r="MPK13" s="44"/>
      <c r="MPM13" s="44"/>
      <c r="MPO13" s="44"/>
      <c r="MPQ13" s="44"/>
      <c r="MPS13" s="44"/>
      <c r="MPU13" s="44"/>
      <c r="MPW13" s="44"/>
      <c r="MPY13" s="44"/>
      <c r="MQA13" s="44"/>
      <c r="MQC13" s="44"/>
      <c r="MQE13" s="44"/>
      <c r="MQG13" s="44"/>
      <c r="MQI13" s="44"/>
      <c r="MQK13" s="44"/>
      <c r="MQM13" s="44"/>
      <c r="MQO13" s="44"/>
      <c r="MQQ13" s="44"/>
      <c r="MQS13" s="44"/>
      <c r="MQU13" s="44"/>
      <c r="MQW13" s="44"/>
      <c r="MQY13" s="44"/>
      <c r="MRA13" s="44"/>
      <c r="MRC13" s="44"/>
      <c r="MRE13" s="44"/>
      <c r="MRG13" s="44"/>
      <c r="MRI13" s="44"/>
      <c r="MRK13" s="44"/>
      <c r="MRM13" s="44"/>
      <c r="MRO13" s="44"/>
      <c r="MRQ13" s="44"/>
      <c r="MRS13" s="44"/>
      <c r="MRU13" s="44"/>
      <c r="MRW13" s="44"/>
      <c r="MRY13" s="44"/>
      <c r="MSA13" s="44"/>
      <c r="MSC13" s="44"/>
      <c r="MSE13" s="44"/>
      <c r="MSG13" s="44"/>
      <c r="MSI13" s="44"/>
      <c r="MSK13" s="44"/>
      <c r="MSM13" s="44"/>
      <c r="MSO13" s="44"/>
      <c r="MSQ13" s="44"/>
      <c r="MSS13" s="44"/>
      <c r="MSU13" s="44"/>
      <c r="MSW13" s="44"/>
      <c r="MSY13" s="44"/>
      <c r="MTA13" s="44"/>
      <c r="MTC13" s="44"/>
      <c r="MTE13" s="44"/>
      <c r="MTG13" s="44"/>
      <c r="MTI13" s="44"/>
      <c r="MTK13" s="44"/>
      <c r="MTM13" s="44"/>
      <c r="MTO13" s="44"/>
      <c r="MTQ13" s="44"/>
      <c r="MTS13" s="44"/>
      <c r="MTU13" s="44"/>
      <c r="MTW13" s="44"/>
      <c r="MTY13" s="44"/>
      <c r="MUA13" s="44"/>
      <c r="MUC13" s="44"/>
      <c r="MUE13" s="44"/>
      <c r="MUG13" s="44"/>
      <c r="MUI13" s="44"/>
      <c r="MUK13" s="44"/>
      <c r="MUM13" s="44"/>
      <c r="MUO13" s="44"/>
      <c r="MUQ13" s="44"/>
      <c r="MUS13" s="44"/>
      <c r="MUU13" s="44"/>
      <c r="MUW13" s="44"/>
      <c r="MUY13" s="44"/>
      <c r="MVA13" s="44"/>
      <c r="MVC13" s="44"/>
      <c r="MVE13" s="44"/>
      <c r="MVG13" s="44"/>
      <c r="MVI13" s="44"/>
      <c r="MVK13" s="44"/>
      <c r="MVM13" s="44"/>
      <c r="MVO13" s="44"/>
      <c r="MVQ13" s="44"/>
      <c r="MVS13" s="44"/>
      <c r="MVU13" s="44"/>
      <c r="MVW13" s="44"/>
      <c r="MVY13" s="44"/>
      <c r="MWA13" s="44"/>
      <c r="MWC13" s="44"/>
      <c r="MWE13" s="44"/>
      <c r="MWG13" s="44"/>
      <c r="MWI13" s="44"/>
      <c r="MWK13" s="44"/>
      <c r="MWM13" s="44"/>
      <c r="MWO13" s="44"/>
      <c r="MWQ13" s="44"/>
      <c r="MWS13" s="44"/>
      <c r="MWU13" s="44"/>
      <c r="MWW13" s="44"/>
      <c r="MWY13" s="44"/>
      <c r="MXA13" s="44"/>
      <c r="MXC13" s="44"/>
      <c r="MXE13" s="44"/>
      <c r="MXG13" s="44"/>
      <c r="MXI13" s="44"/>
      <c r="MXK13" s="44"/>
      <c r="MXM13" s="44"/>
      <c r="MXO13" s="44"/>
      <c r="MXQ13" s="44"/>
      <c r="MXS13" s="44"/>
      <c r="MXU13" s="44"/>
      <c r="MXW13" s="44"/>
      <c r="MXY13" s="44"/>
      <c r="MYA13" s="44"/>
      <c r="MYC13" s="44"/>
      <c r="MYE13" s="44"/>
      <c r="MYG13" s="44"/>
      <c r="MYI13" s="44"/>
      <c r="MYK13" s="44"/>
      <c r="MYM13" s="44"/>
      <c r="MYO13" s="44"/>
      <c r="MYQ13" s="44"/>
      <c r="MYS13" s="44"/>
      <c r="MYU13" s="44"/>
      <c r="MYW13" s="44"/>
      <c r="MYY13" s="44"/>
      <c r="MZA13" s="44"/>
      <c r="MZC13" s="44"/>
      <c r="MZE13" s="44"/>
      <c r="MZG13" s="44"/>
      <c r="MZI13" s="44"/>
      <c r="MZK13" s="44"/>
      <c r="MZM13" s="44"/>
      <c r="MZO13" s="44"/>
      <c r="MZQ13" s="44"/>
      <c r="MZS13" s="44"/>
      <c r="MZU13" s="44"/>
      <c r="MZW13" s="44"/>
      <c r="MZY13" s="44"/>
      <c r="NAA13" s="44"/>
      <c r="NAC13" s="44"/>
      <c r="NAE13" s="44"/>
      <c r="NAG13" s="44"/>
      <c r="NAI13" s="44"/>
      <c r="NAK13" s="44"/>
      <c r="NAM13" s="44"/>
      <c r="NAO13" s="44"/>
      <c r="NAQ13" s="44"/>
      <c r="NAS13" s="44"/>
      <c r="NAU13" s="44"/>
      <c r="NAW13" s="44"/>
      <c r="NAY13" s="44"/>
      <c r="NBA13" s="44"/>
      <c r="NBC13" s="44"/>
      <c r="NBE13" s="44"/>
      <c r="NBG13" s="44"/>
      <c r="NBI13" s="44"/>
      <c r="NBK13" s="44"/>
      <c r="NBM13" s="44"/>
      <c r="NBO13" s="44"/>
      <c r="NBQ13" s="44"/>
      <c r="NBS13" s="44"/>
      <c r="NBU13" s="44"/>
      <c r="NBW13" s="44"/>
      <c r="NBY13" s="44"/>
      <c r="NCA13" s="44"/>
      <c r="NCC13" s="44"/>
      <c r="NCE13" s="44"/>
      <c r="NCG13" s="44"/>
      <c r="NCI13" s="44"/>
      <c r="NCK13" s="44"/>
      <c r="NCM13" s="44"/>
      <c r="NCO13" s="44"/>
      <c r="NCQ13" s="44"/>
      <c r="NCS13" s="44"/>
      <c r="NCU13" s="44"/>
      <c r="NCW13" s="44"/>
      <c r="NCY13" s="44"/>
      <c r="NDA13" s="44"/>
      <c r="NDC13" s="44"/>
      <c r="NDE13" s="44"/>
      <c r="NDG13" s="44"/>
      <c r="NDI13" s="44"/>
      <c r="NDK13" s="44"/>
      <c r="NDM13" s="44"/>
      <c r="NDO13" s="44"/>
      <c r="NDQ13" s="44"/>
      <c r="NDS13" s="44"/>
      <c r="NDU13" s="44"/>
      <c r="NDW13" s="44"/>
      <c r="NDY13" s="44"/>
      <c r="NEA13" s="44"/>
      <c r="NEC13" s="44"/>
      <c r="NEE13" s="44"/>
      <c r="NEG13" s="44"/>
      <c r="NEI13" s="44"/>
      <c r="NEK13" s="44"/>
      <c r="NEM13" s="44"/>
      <c r="NEO13" s="44"/>
      <c r="NEQ13" s="44"/>
      <c r="NES13" s="44"/>
      <c r="NEU13" s="44"/>
      <c r="NEW13" s="44"/>
      <c r="NEY13" s="44"/>
      <c r="NFA13" s="44"/>
      <c r="NFC13" s="44"/>
      <c r="NFE13" s="44"/>
      <c r="NFG13" s="44"/>
      <c r="NFI13" s="44"/>
      <c r="NFK13" s="44"/>
      <c r="NFM13" s="44"/>
      <c r="NFO13" s="44"/>
      <c r="NFQ13" s="44"/>
      <c r="NFS13" s="44"/>
      <c r="NFU13" s="44"/>
      <c r="NFW13" s="44"/>
      <c r="NFY13" s="44"/>
      <c r="NGA13" s="44"/>
      <c r="NGC13" s="44"/>
      <c r="NGE13" s="44"/>
      <c r="NGG13" s="44"/>
      <c r="NGI13" s="44"/>
      <c r="NGK13" s="44"/>
      <c r="NGM13" s="44"/>
      <c r="NGO13" s="44"/>
      <c r="NGQ13" s="44"/>
      <c r="NGS13" s="44"/>
      <c r="NGU13" s="44"/>
      <c r="NGW13" s="44"/>
      <c r="NGY13" s="44"/>
      <c r="NHA13" s="44"/>
      <c r="NHC13" s="44"/>
      <c r="NHE13" s="44"/>
      <c r="NHG13" s="44"/>
      <c r="NHI13" s="44"/>
      <c r="NHK13" s="44"/>
      <c r="NHM13" s="44"/>
      <c r="NHO13" s="44"/>
      <c r="NHQ13" s="44"/>
      <c r="NHS13" s="44"/>
      <c r="NHU13" s="44"/>
      <c r="NHW13" s="44"/>
      <c r="NHY13" s="44"/>
      <c r="NIA13" s="44"/>
      <c r="NIC13" s="44"/>
      <c r="NIE13" s="44"/>
      <c r="NIG13" s="44"/>
      <c r="NII13" s="44"/>
      <c r="NIK13" s="44"/>
      <c r="NIM13" s="44"/>
      <c r="NIO13" s="44"/>
      <c r="NIQ13" s="44"/>
      <c r="NIS13" s="44"/>
      <c r="NIU13" s="44"/>
      <c r="NIW13" s="44"/>
      <c r="NIY13" s="44"/>
      <c r="NJA13" s="44"/>
      <c r="NJC13" s="44"/>
      <c r="NJE13" s="44"/>
      <c r="NJG13" s="44"/>
      <c r="NJI13" s="44"/>
      <c r="NJK13" s="44"/>
      <c r="NJM13" s="44"/>
      <c r="NJO13" s="44"/>
      <c r="NJQ13" s="44"/>
      <c r="NJS13" s="44"/>
      <c r="NJU13" s="44"/>
      <c r="NJW13" s="44"/>
      <c r="NJY13" s="44"/>
      <c r="NKA13" s="44"/>
      <c r="NKC13" s="44"/>
      <c r="NKE13" s="44"/>
      <c r="NKG13" s="44"/>
      <c r="NKI13" s="44"/>
      <c r="NKK13" s="44"/>
      <c r="NKM13" s="44"/>
      <c r="NKO13" s="44"/>
      <c r="NKQ13" s="44"/>
      <c r="NKS13" s="44"/>
      <c r="NKU13" s="44"/>
      <c r="NKW13" s="44"/>
      <c r="NKY13" s="44"/>
      <c r="NLA13" s="44"/>
      <c r="NLC13" s="44"/>
      <c r="NLE13" s="44"/>
      <c r="NLG13" s="44"/>
      <c r="NLI13" s="44"/>
      <c r="NLK13" s="44"/>
      <c r="NLM13" s="44"/>
      <c r="NLO13" s="44"/>
      <c r="NLQ13" s="44"/>
      <c r="NLS13" s="44"/>
      <c r="NLU13" s="44"/>
      <c r="NLW13" s="44"/>
      <c r="NLY13" s="44"/>
      <c r="NMA13" s="44"/>
      <c r="NMC13" s="44"/>
      <c r="NME13" s="44"/>
      <c r="NMG13" s="44"/>
      <c r="NMI13" s="44"/>
      <c r="NMK13" s="44"/>
      <c r="NMM13" s="44"/>
      <c r="NMO13" s="44"/>
      <c r="NMQ13" s="44"/>
      <c r="NMS13" s="44"/>
      <c r="NMU13" s="44"/>
      <c r="NMW13" s="44"/>
      <c r="NMY13" s="44"/>
      <c r="NNA13" s="44"/>
      <c r="NNC13" s="44"/>
      <c r="NNE13" s="44"/>
      <c r="NNG13" s="44"/>
      <c r="NNI13" s="44"/>
      <c r="NNK13" s="44"/>
      <c r="NNM13" s="44"/>
      <c r="NNO13" s="44"/>
      <c r="NNQ13" s="44"/>
      <c r="NNS13" s="44"/>
      <c r="NNU13" s="44"/>
      <c r="NNW13" s="44"/>
      <c r="NNY13" s="44"/>
      <c r="NOA13" s="44"/>
      <c r="NOC13" s="44"/>
      <c r="NOE13" s="44"/>
      <c r="NOG13" s="44"/>
      <c r="NOI13" s="44"/>
      <c r="NOK13" s="44"/>
      <c r="NOM13" s="44"/>
      <c r="NOO13" s="44"/>
      <c r="NOQ13" s="44"/>
      <c r="NOS13" s="44"/>
      <c r="NOU13" s="44"/>
      <c r="NOW13" s="44"/>
      <c r="NOY13" s="44"/>
      <c r="NPA13" s="44"/>
      <c r="NPC13" s="44"/>
      <c r="NPE13" s="44"/>
      <c r="NPG13" s="44"/>
      <c r="NPI13" s="44"/>
      <c r="NPK13" s="44"/>
      <c r="NPM13" s="44"/>
      <c r="NPO13" s="44"/>
      <c r="NPQ13" s="44"/>
      <c r="NPS13" s="44"/>
      <c r="NPU13" s="44"/>
      <c r="NPW13" s="44"/>
      <c r="NPY13" s="44"/>
      <c r="NQA13" s="44"/>
      <c r="NQC13" s="44"/>
      <c r="NQE13" s="44"/>
      <c r="NQG13" s="44"/>
      <c r="NQI13" s="44"/>
      <c r="NQK13" s="44"/>
      <c r="NQM13" s="44"/>
      <c r="NQO13" s="44"/>
      <c r="NQQ13" s="44"/>
      <c r="NQS13" s="44"/>
      <c r="NQU13" s="44"/>
      <c r="NQW13" s="44"/>
      <c r="NQY13" s="44"/>
      <c r="NRA13" s="44"/>
      <c r="NRC13" s="44"/>
      <c r="NRE13" s="44"/>
      <c r="NRG13" s="44"/>
      <c r="NRI13" s="44"/>
      <c r="NRK13" s="44"/>
      <c r="NRM13" s="44"/>
      <c r="NRO13" s="44"/>
      <c r="NRQ13" s="44"/>
      <c r="NRS13" s="44"/>
      <c r="NRU13" s="44"/>
      <c r="NRW13" s="44"/>
      <c r="NRY13" s="44"/>
      <c r="NSA13" s="44"/>
      <c r="NSC13" s="44"/>
      <c r="NSE13" s="44"/>
      <c r="NSG13" s="44"/>
      <c r="NSI13" s="44"/>
      <c r="NSK13" s="44"/>
      <c r="NSM13" s="44"/>
      <c r="NSO13" s="44"/>
      <c r="NSQ13" s="44"/>
      <c r="NSS13" s="44"/>
      <c r="NSU13" s="44"/>
      <c r="NSW13" s="44"/>
      <c r="NSY13" s="44"/>
      <c r="NTA13" s="44"/>
      <c r="NTC13" s="44"/>
      <c r="NTE13" s="44"/>
      <c r="NTG13" s="44"/>
      <c r="NTI13" s="44"/>
      <c r="NTK13" s="44"/>
      <c r="NTM13" s="44"/>
      <c r="NTO13" s="44"/>
      <c r="NTQ13" s="44"/>
      <c r="NTS13" s="44"/>
      <c r="NTU13" s="44"/>
      <c r="NTW13" s="44"/>
      <c r="NTY13" s="44"/>
      <c r="NUA13" s="44"/>
      <c r="NUC13" s="44"/>
      <c r="NUE13" s="44"/>
      <c r="NUG13" s="44"/>
      <c r="NUI13" s="44"/>
      <c r="NUK13" s="44"/>
      <c r="NUM13" s="44"/>
      <c r="NUO13" s="44"/>
      <c r="NUQ13" s="44"/>
      <c r="NUS13" s="44"/>
      <c r="NUU13" s="44"/>
      <c r="NUW13" s="44"/>
      <c r="NUY13" s="44"/>
      <c r="NVA13" s="44"/>
      <c r="NVC13" s="44"/>
      <c r="NVE13" s="44"/>
      <c r="NVG13" s="44"/>
      <c r="NVI13" s="44"/>
      <c r="NVK13" s="44"/>
      <c r="NVM13" s="44"/>
      <c r="NVO13" s="44"/>
      <c r="NVQ13" s="44"/>
      <c r="NVS13" s="44"/>
      <c r="NVU13" s="44"/>
      <c r="NVW13" s="44"/>
      <c r="NVY13" s="44"/>
      <c r="NWA13" s="44"/>
      <c r="NWC13" s="44"/>
      <c r="NWE13" s="44"/>
      <c r="NWG13" s="44"/>
      <c r="NWI13" s="44"/>
      <c r="NWK13" s="44"/>
      <c r="NWM13" s="44"/>
      <c r="NWO13" s="44"/>
      <c r="NWQ13" s="44"/>
      <c r="NWS13" s="44"/>
      <c r="NWU13" s="44"/>
      <c r="NWW13" s="44"/>
      <c r="NWY13" s="44"/>
      <c r="NXA13" s="44"/>
      <c r="NXC13" s="44"/>
      <c r="NXE13" s="44"/>
      <c r="NXG13" s="44"/>
      <c r="NXI13" s="44"/>
      <c r="NXK13" s="44"/>
      <c r="NXM13" s="44"/>
      <c r="NXO13" s="44"/>
      <c r="NXQ13" s="44"/>
      <c r="NXS13" s="44"/>
      <c r="NXU13" s="44"/>
      <c r="NXW13" s="44"/>
      <c r="NXY13" s="44"/>
      <c r="NYA13" s="44"/>
      <c r="NYC13" s="44"/>
      <c r="NYE13" s="44"/>
      <c r="NYG13" s="44"/>
      <c r="NYI13" s="44"/>
      <c r="NYK13" s="44"/>
      <c r="NYM13" s="44"/>
      <c r="NYO13" s="44"/>
      <c r="NYQ13" s="44"/>
      <c r="NYS13" s="44"/>
      <c r="NYU13" s="44"/>
      <c r="NYW13" s="44"/>
      <c r="NYY13" s="44"/>
      <c r="NZA13" s="44"/>
      <c r="NZC13" s="44"/>
      <c r="NZE13" s="44"/>
      <c r="NZG13" s="44"/>
      <c r="NZI13" s="44"/>
      <c r="NZK13" s="44"/>
      <c r="NZM13" s="44"/>
      <c r="NZO13" s="44"/>
      <c r="NZQ13" s="44"/>
      <c r="NZS13" s="44"/>
      <c r="NZU13" s="44"/>
      <c r="NZW13" s="44"/>
      <c r="NZY13" s="44"/>
      <c r="OAA13" s="44"/>
      <c r="OAC13" s="44"/>
      <c r="OAE13" s="44"/>
      <c r="OAG13" s="44"/>
      <c r="OAI13" s="44"/>
      <c r="OAK13" s="44"/>
      <c r="OAM13" s="44"/>
      <c r="OAO13" s="44"/>
      <c r="OAQ13" s="44"/>
      <c r="OAS13" s="44"/>
      <c r="OAU13" s="44"/>
      <c r="OAW13" s="44"/>
      <c r="OAY13" s="44"/>
      <c r="OBA13" s="44"/>
      <c r="OBC13" s="44"/>
      <c r="OBE13" s="44"/>
      <c r="OBG13" s="44"/>
      <c r="OBI13" s="44"/>
      <c r="OBK13" s="44"/>
      <c r="OBM13" s="44"/>
      <c r="OBO13" s="44"/>
      <c r="OBQ13" s="44"/>
      <c r="OBS13" s="44"/>
      <c r="OBU13" s="44"/>
      <c r="OBW13" s="44"/>
      <c r="OBY13" s="44"/>
      <c r="OCA13" s="44"/>
      <c r="OCC13" s="44"/>
      <c r="OCE13" s="44"/>
      <c r="OCG13" s="44"/>
      <c r="OCI13" s="44"/>
      <c r="OCK13" s="44"/>
      <c r="OCM13" s="44"/>
      <c r="OCO13" s="44"/>
      <c r="OCQ13" s="44"/>
      <c r="OCS13" s="44"/>
      <c r="OCU13" s="44"/>
      <c r="OCW13" s="44"/>
      <c r="OCY13" s="44"/>
      <c r="ODA13" s="44"/>
      <c r="ODC13" s="44"/>
      <c r="ODE13" s="44"/>
      <c r="ODG13" s="44"/>
      <c r="ODI13" s="44"/>
      <c r="ODK13" s="44"/>
      <c r="ODM13" s="44"/>
      <c r="ODO13" s="44"/>
      <c r="ODQ13" s="44"/>
      <c r="ODS13" s="44"/>
      <c r="ODU13" s="44"/>
      <c r="ODW13" s="44"/>
      <c r="ODY13" s="44"/>
      <c r="OEA13" s="44"/>
      <c r="OEC13" s="44"/>
      <c r="OEE13" s="44"/>
      <c r="OEG13" s="44"/>
      <c r="OEI13" s="44"/>
      <c r="OEK13" s="44"/>
      <c r="OEM13" s="44"/>
      <c r="OEO13" s="44"/>
      <c r="OEQ13" s="44"/>
      <c r="OES13" s="44"/>
      <c r="OEU13" s="44"/>
      <c r="OEW13" s="44"/>
      <c r="OEY13" s="44"/>
      <c r="OFA13" s="44"/>
      <c r="OFC13" s="44"/>
      <c r="OFE13" s="44"/>
      <c r="OFG13" s="44"/>
      <c r="OFI13" s="44"/>
      <c r="OFK13" s="44"/>
      <c r="OFM13" s="44"/>
      <c r="OFO13" s="44"/>
      <c r="OFQ13" s="44"/>
      <c r="OFS13" s="44"/>
      <c r="OFU13" s="44"/>
      <c r="OFW13" s="44"/>
      <c r="OFY13" s="44"/>
      <c r="OGA13" s="44"/>
      <c r="OGC13" s="44"/>
      <c r="OGE13" s="44"/>
      <c r="OGG13" s="44"/>
      <c r="OGI13" s="44"/>
      <c r="OGK13" s="44"/>
      <c r="OGM13" s="44"/>
      <c r="OGO13" s="44"/>
      <c r="OGQ13" s="44"/>
      <c r="OGS13" s="44"/>
      <c r="OGU13" s="44"/>
      <c r="OGW13" s="44"/>
      <c r="OGY13" s="44"/>
      <c r="OHA13" s="44"/>
      <c r="OHC13" s="44"/>
      <c r="OHE13" s="44"/>
      <c r="OHG13" s="44"/>
      <c r="OHI13" s="44"/>
      <c r="OHK13" s="44"/>
      <c r="OHM13" s="44"/>
      <c r="OHO13" s="44"/>
      <c r="OHQ13" s="44"/>
      <c r="OHS13" s="44"/>
      <c r="OHU13" s="44"/>
      <c r="OHW13" s="44"/>
      <c r="OHY13" s="44"/>
      <c r="OIA13" s="44"/>
      <c r="OIC13" s="44"/>
      <c r="OIE13" s="44"/>
      <c r="OIG13" s="44"/>
      <c r="OII13" s="44"/>
      <c r="OIK13" s="44"/>
      <c r="OIM13" s="44"/>
      <c r="OIO13" s="44"/>
      <c r="OIQ13" s="44"/>
      <c r="OIS13" s="44"/>
      <c r="OIU13" s="44"/>
      <c r="OIW13" s="44"/>
      <c r="OIY13" s="44"/>
      <c r="OJA13" s="44"/>
      <c r="OJC13" s="44"/>
      <c r="OJE13" s="44"/>
      <c r="OJG13" s="44"/>
      <c r="OJI13" s="44"/>
      <c r="OJK13" s="44"/>
      <c r="OJM13" s="44"/>
      <c r="OJO13" s="44"/>
      <c r="OJQ13" s="44"/>
      <c r="OJS13" s="44"/>
      <c r="OJU13" s="44"/>
      <c r="OJW13" s="44"/>
      <c r="OJY13" s="44"/>
      <c r="OKA13" s="44"/>
      <c r="OKC13" s="44"/>
      <c r="OKE13" s="44"/>
      <c r="OKG13" s="44"/>
      <c r="OKI13" s="44"/>
      <c r="OKK13" s="44"/>
      <c r="OKM13" s="44"/>
      <c r="OKO13" s="44"/>
      <c r="OKQ13" s="44"/>
      <c r="OKS13" s="44"/>
      <c r="OKU13" s="44"/>
      <c r="OKW13" s="44"/>
      <c r="OKY13" s="44"/>
      <c r="OLA13" s="44"/>
      <c r="OLC13" s="44"/>
      <c r="OLE13" s="44"/>
      <c r="OLG13" s="44"/>
      <c r="OLI13" s="44"/>
      <c r="OLK13" s="44"/>
      <c r="OLM13" s="44"/>
      <c r="OLO13" s="44"/>
      <c r="OLQ13" s="44"/>
      <c r="OLS13" s="44"/>
      <c r="OLU13" s="44"/>
      <c r="OLW13" s="44"/>
      <c r="OLY13" s="44"/>
      <c r="OMA13" s="44"/>
      <c r="OMC13" s="44"/>
      <c r="OME13" s="44"/>
      <c r="OMG13" s="44"/>
      <c r="OMI13" s="44"/>
      <c r="OMK13" s="44"/>
      <c r="OMM13" s="44"/>
      <c r="OMO13" s="44"/>
      <c r="OMQ13" s="44"/>
      <c r="OMS13" s="44"/>
      <c r="OMU13" s="44"/>
      <c r="OMW13" s="44"/>
      <c r="OMY13" s="44"/>
      <c r="ONA13" s="44"/>
      <c r="ONC13" s="44"/>
      <c r="ONE13" s="44"/>
      <c r="ONG13" s="44"/>
      <c r="ONI13" s="44"/>
      <c r="ONK13" s="44"/>
      <c r="ONM13" s="44"/>
      <c r="ONO13" s="44"/>
      <c r="ONQ13" s="44"/>
      <c r="ONS13" s="44"/>
      <c r="ONU13" s="44"/>
      <c r="ONW13" s="44"/>
      <c r="ONY13" s="44"/>
      <c r="OOA13" s="44"/>
      <c r="OOC13" s="44"/>
      <c r="OOE13" s="44"/>
      <c r="OOG13" s="44"/>
      <c r="OOI13" s="44"/>
      <c r="OOK13" s="44"/>
      <c r="OOM13" s="44"/>
      <c r="OOO13" s="44"/>
      <c r="OOQ13" s="44"/>
      <c r="OOS13" s="44"/>
      <c r="OOU13" s="44"/>
      <c r="OOW13" s="44"/>
      <c r="OOY13" s="44"/>
      <c r="OPA13" s="44"/>
      <c r="OPC13" s="44"/>
      <c r="OPE13" s="44"/>
      <c r="OPG13" s="44"/>
      <c r="OPI13" s="44"/>
      <c r="OPK13" s="44"/>
      <c r="OPM13" s="44"/>
      <c r="OPO13" s="44"/>
      <c r="OPQ13" s="44"/>
      <c r="OPS13" s="44"/>
      <c r="OPU13" s="44"/>
      <c r="OPW13" s="44"/>
      <c r="OPY13" s="44"/>
      <c r="OQA13" s="44"/>
      <c r="OQC13" s="44"/>
      <c r="OQE13" s="44"/>
      <c r="OQG13" s="44"/>
      <c r="OQI13" s="44"/>
      <c r="OQK13" s="44"/>
      <c r="OQM13" s="44"/>
      <c r="OQO13" s="44"/>
      <c r="OQQ13" s="44"/>
      <c r="OQS13" s="44"/>
      <c r="OQU13" s="44"/>
      <c r="OQW13" s="44"/>
      <c r="OQY13" s="44"/>
      <c r="ORA13" s="44"/>
      <c r="ORC13" s="44"/>
      <c r="ORE13" s="44"/>
      <c r="ORG13" s="44"/>
      <c r="ORI13" s="44"/>
      <c r="ORK13" s="44"/>
      <c r="ORM13" s="44"/>
      <c r="ORO13" s="44"/>
      <c r="ORQ13" s="44"/>
      <c r="ORS13" s="44"/>
      <c r="ORU13" s="44"/>
      <c r="ORW13" s="44"/>
      <c r="ORY13" s="44"/>
      <c r="OSA13" s="44"/>
      <c r="OSC13" s="44"/>
      <c r="OSE13" s="44"/>
      <c r="OSG13" s="44"/>
      <c r="OSI13" s="44"/>
      <c r="OSK13" s="44"/>
      <c r="OSM13" s="44"/>
      <c r="OSO13" s="44"/>
      <c r="OSQ13" s="44"/>
      <c r="OSS13" s="44"/>
      <c r="OSU13" s="44"/>
      <c r="OSW13" s="44"/>
      <c r="OSY13" s="44"/>
      <c r="OTA13" s="44"/>
      <c r="OTC13" s="44"/>
      <c r="OTE13" s="44"/>
      <c r="OTG13" s="44"/>
      <c r="OTI13" s="44"/>
      <c r="OTK13" s="44"/>
      <c r="OTM13" s="44"/>
      <c r="OTO13" s="44"/>
      <c r="OTQ13" s="44"/>
      <c r="OTS13" s="44"/>
      <c r="OTU13" s="44"/>
      <c r="OTW13" s="44"/>
      <c r="OTY13" s="44"/>
      <c r="OUA13" s="44"/>
      <c r="OUC13" s="44"/>
      <c r="OUE13" s="44"/>
      <c r="OUG13" s="44"/>
      <c r="OUI13" s="44"/>
      <c r="OUK13" s="44"/>
      <c r="OUM13" s="44"/>
      <c r="OUO13" s="44"/>
      <c r="OUQ13" s="44"/>
      <c r="OUS13" s="44"/>
      <c r="OUU13" s="44"/>
      <c r="OUW13" s="44"/>
      <c r="OUY13" s="44"/>
      <c r="OVA13" s="44"/>
      <c r="OVC13" s="44"/>
      <c r="OVE13" s="44"/>
      <c r="OVG13" s="44"/>
      <c r="OVI13" s="44"/>
      <c r="OVK13" s="44"/>
      <c r="OVM13" s="44"/>
      <c r="OVO13" s="44"/>
      <c r="OVQ13" s="44"/>
      <c r="OVS13" s="44"/>
      <c r="OVU13" s="44"/>
      <c r="OVW13" s="44"/>
      <c r="OVY13" s="44"/>
      <c r="OWA13" s="44"/>
      <c r="OWC13" s="44"/>
      <c r="OWE13" s="44"/>
      <c r="OWG13" s="44"/>
      <c r="OWI13" s="44"/>
      <c r="OWK13" s="44"/>
      <c r="OWM13" s="44"/>
      <c r="OWO13" s="44"/>
      <c r="OWQ13" s="44"/>
      <c r="OWS13" s="44"/>
      <c r="OWU13" s="44"/>
      <c r="OWW13" s="44"/>
      <c r="OWY13" s="44"/>
      <c r="OXA13" s="44"/>
      <c r="OXC13" s="44"/>
      <c r="OXE13" s="44"/>
      <c r="OXG13" s="44"/>
      <c r="OXI13" s="44"/>
      <c r="OXK13" s="44"/>
      <c r="OXM13" s="44"/>
      <c r="OXO13" s="44"/>
      <c r="OXQ13" s="44"/>
      <c r="OXS13" s="44"/>
      <c r="OXU13" s="44"/>
      <c r="OXW13" s="44"/>
      <c r="OXY13" s="44"/>
      <c r="OYA13" s="44"/>
      <c r="OYC13" s="44"/>
      <c r="OYE13" s="44"/>
      <c r="OYG13" s="44"/>
      <c r="OYI13" s="44"/>
      <c r="OYK13" s="44"/>
      <c r="OYM13" s="44"/>
      <c r="OYO13" s="44"/>
      <c r="OYQ13" s="44"/>
      <c r="OYS13" s="44"/>
      <c r="OYU13" s="44"/>
      <c r="OYW13" s="44"/>
      <c r="OYY13" s="44"/>
      <c r="OZA13" s="44"/>
      <c r="OZC13" s="44"/>
      <c r="OZE13" s="44"/>
      <c r="OZG13" s="44"/>
      <c r="OZI13" s="44"/>
      <c r="OZK13" s="44"/>
      <c r="OZM13" s="44"/>
      <c r="OZO13" s="44"/>
      <c r="OZQ13" s="44"/>
      <c r="OZS13" s="44"/>
      <c r="OZU13" s="44"/>
      <c r="OZW13" s="44"/>
      <c r="OZY13" s="44"/>
      <c r="PAA13" s="44"/>
      <c r="PAC13" s="44"/>
      <c r="PAE13" s="44"/>
      <c r="PAG13" s="44"/>
      <c r="PAI13" s="44"/>
      <c r="PAK13" s="44"/>
      <c r="PAM13" s="44"/>
      <c r="PAO13" s="44"/>
      <c r="PAQ13" s="44"/>
      <c r="PAS13" s="44"/>
      <c r="PAU13" s="44"/>
      <c r="PAW13" s="44"/>
      <c r="PAY13" s="44"/>
      <c r="PBA13" s="44"/>
      <c r="PBC13" s="44"/>
      <c r="PBE13" s="44"/>
      <c r="PBG13" s="44"/>
      <c r="PBI13" s="44"/>
      <c r="PBK13" s="44"/>
      <c r="PBM13" s="44"/>
      <c r="PBO13" s="44"/>
      <c r="PBQ13" s="44"/>
      <c r="PBS13" s="44"/>
      <c r="PBU13" s="44"/>
      <c r="PBW13" s="44"/>
      <c r="PBY13" s="44"/>
      <c r="PCA13" s="44"/>
      <c r="PCC13" s="44"/>
      <c r="PCE13" s="44"/>
      <c r="PCG13" s="44"/>
      <c r="PCI13" s="44"/>
      <c r="PCK13" s="44"/>
      <c r="PCM13" s="44"/>
      <c r="PCO13" s="44"/>
      <c r="PCQ13" s="44"/>
      <c r="PCS13" s="44"/>
      <c r="PCU13" s="44"/>
      <c r="PCW13" s="44"/>
      <c r="PCY13" s="44"/>
      <c r="PDA13" s="44"/>
      <c r="PDC13" s="44"/>
      <c r="PDE13" s="44"/>
      <c r="PDG13" s="44"/>
      <c r="PDI13" s="44"/>
      <c r="PDK13" s="44"/>
      <c r="PDM13" s="44"/>
      <c r="PDO13" s="44"/>
      <c r="PDQ13" s="44"/>
      <c r="PDS13" s="44"/>
      <c r="PDU13" s="44"/>
      <c r="PDW13" s="44"/>
      <c r="PDY13" s="44"/>
      <c r="PEA13" s="44"/>
      <c r="PEC13" s="44"/>
      <c r="PEE13" s="44"/>
      <c r="PEG13" s="44"/>
      <c r="PEI13" s="44"/>
      <c r="PEK13" s="44"/>
      <c r="PEM13" s="44"/>
      <c r="PEO13" s="44"/>
      <c r="PEQ13" s="44"/>
      <c r="PES13" s="44"/>
      <c r="PEU13" s="44"/>
      <c r="PEW13" s="44"/>
      <c r="PEY13" s="44"/>
      <c r="PFA13" s="44"/>
      <c r="PFC13" s="44"/>
      <c r="PFE13" s="44"/>
      <c r="PFG13" s="44"/>
      <c r="PFI13" s="44"/>
      <c r="PFK13" s="44"/>
      <c r="PFM13" s="44"/>
      <c r="PFO13" s="44"/>
      <c r="PFQ13" s="44"/>
      <c r="PFS13" s="44"/>
      <c r="PFU13" s="44"/>
      <c r="PFW13" s="44"/>
      <c r="PFY13" s="44"/>
      <c r="PGA13" s="44"/>
      <c r="PGC13" s="44"/>
      <c r="PGE13" s="44"/>
      <c r="PGG13" s="44"/>
      <c r="PGI13" s="44"/>
      <c r="PGK13" s="44"/>
      <c r="PGM13" s="44"/>
      <c r="PGO13" s="44"/>
      <c r="PGQ13" s="44"/>
      <c r="PGS13" s="44"/>
      <c r="PGU13" s="44"/>
      <c r="PGW13" s="44"/>
      <c r="PGY13" s="44"/>
      <c r="PHA13" s="44"/>
      <c r="PHC13" s="44"/>
      <c r="PHE13" s="44"/>
      <c r="PHG13" s="44"/>
      <c r="PHI13" s="44"/>
      <c r="PHK13" s="44"/>
      <c r="PHM13" s="44"/>
      <c r="PHO13" s="44"/>
      <c r="PHQ13" s="44"/>
      <c r="PHS13" s="44"/>
      <c r="PHU13" s="44"/>
      <c r="PHW13" s="44"/>
      <c r="PHY13" s="44"/>
      <c r="PIA13" s="44"/>
      <c r="PIC13" s="44"/>
      <c r="PIE13" s="44"/>
      <c r="PIG13" s="44"/>
      <c r="PII13" s="44"/>
      <c r="PIK13" s="44"/>
      <c r="PIM13" s="44"/>
      <c r="PIO13" s="44"/>
      <c r="PIQ13" s="44"/>
      <c r="PIS13" s="44"/>
      <c r="PIU13" s="44"/>
      <c r="PIW13" s="44"/>
      <c r="PIY13" s="44"/>
      <c r="PJA13" s="44"/>
      <c r="PJC13" s="44"/>
      <c r="PJE13" s="44"/>
      <c r="PJG13" s="44"/>
      <c r="PJI13" s="44"/>
      <c r="PJK13" s="44"/>
      <c r="PJM13" s="44"/>
      <c r="PJO13" s="44"/>
      <c r="PJQ13" s="44"/>
      <c r="PJS13" s="44"/>
      <c r="PJU13" s="44"/>
      <c r="PJW13" s="44"/>
      <c r="PJY13" s="44"/>
      <c r="PKA13" s="44"/>
      <c r="PKC13" s="44"/>
      <c r="PKE13" s="44"/>
      <c r="PKG13" s="44"/>
      <c r="PKI13" s="44"/>
      <c r="PKK13" s="44"/>
      <c r="PKM13" s="44"/>
      <c r="PKO13" s="44"/>
      <c r="PKQ13" s="44"/>
      <c r="PKS13" s="44"/>
      <c r="PKU13" s="44"/>
      <c r="PKW13" s="44"/>
      <c r="PKY13" s="44"/>
      <c r="PLA13" s="44"/>
      <c r="PLC13" s="44"/>
      <c r="PLE13" s="44"/>
      <c r="PLG13" s="44"/>
      <c r="PLI13" s="44"/>
      <c r="PLK13" s="44"/>
      <c r="PLM13" s="44"/>
      <c r="PLO13" s="44"/>
      <c r="PLQ13" s="44"/>
      <c r="PLS13" s="44"/>
      <c r="PLU13" s="44"/>
      <c r="PLW13" s="44"/>
      <c r="PLY13" s="44"/>
      <c r="PMA13" s="44"/>
      <c r="PMC13" s="44"/>
      <c r="PME13" s="44"/>
      <c r="PMG13" s="44"/>
      <c r="PMI13" s="44"/>
      <c r="PMK13" s="44"/>
      <c r="PMM13" s="44"/>
      <c r="PMO13" s="44"/>
      <c r="PMQ13" s="44"/>
      <c r="PMS13" s="44"/>
      <c r="PMU13" s="44"/>
      <c r="PMW13" s="44"/>
      <c r="PMY13" s="44"/>
      <c r="PNA13" s="44"/>
      <c r="PNC13" s="44"/>
      <c r="PNE13" s="44"/>
      <c r="PNG13" s="44"/>
      <c r="PNI13" s="44"/>
      <c r="PNK13" s="44"/>
      <c r="PNM13" s="44"/>
      <c r="PNO13" s="44"/>
      <c r="PNQ13" s="44"/>
      <c r="PNS13" s="44"/>
      <c r="PNU13" s="44"/>
      <c r="PNW13" s="44"/>
      <c r="PNY13" s="44"/>
      <c r="POA13" s="44"/>
      <c r="POC13" s="44"/>
      <c r="POE13" s="44"/>
      <c r="POG13" s="44"/>
      <c r="POI13" s="44"/>
      <c r="POK13" s="44"/>
      <c r="POM13" s="44"/>
      <c r="POO13" s="44"/>
      <c r="POQ13" s="44"/>
      <c r="POS13" s="44"/>
      <c r="POU13" s="44"/>
      <c r="POW13" s="44"/>
      <c r="POY13" s="44"/>
      <c r="PPA13" s="44"/>
      <c r="PPC13" s="44"/>
      <c r="PPE13" s="44"/>
      <c r="PPG13" s="44"/>
      <c r="PPI13" s="44"/>
      <c r="PPK13" s="44"/>
      <c r="PPM13" s="44"/>
      <c r="PPO13" s="44"/>
      <c r="PPQ13" s="44"/>
      <c r="PPS13" s="44"/>
      <c r="PPU13" s="44"/>
      <c r="PPW13" s="44"/>
      <c r="PPY13" s="44"/>
      <c r="PQA13" s="44"/>
      <c r="PQC13" s="44"/>
      <c r="PQE13" s="44"/>
      <c r="PQG13" s="44"/>
      <c r="PQI13" s="44"/>
      <c r="PQK13" s="44"/>
      <c r="PQM13" s="44"/>
      <c r="PQO13" s="44"/>
      <c r="PQQ13" s="44"/>
      <c r="PQS13" s="44"/>
      <c r="PQU13" s="44"/>
      <c r="PQW13" s="44"/>
      <c r="PQY13" s="44"/>
      <c r="PRA13" s="44"/>
      <c r="PRC13" s="44"/>
      <c r="PRE13" s="44"/>
      <c r="PRG13" s="44"/>
      <c r="PRI13" s="44"/>
      <c r="PRK13" s="44"/>
      <c r="PRM13" s="44"/>
      <c r="PRO13" s="44"/>
      <c r="PRQ13" s="44"/>
      <c r="PRS13" s="44"/>
      <c r="PRU13" s="44"/>
      <c r="PRW13" s="44"/>
      <c r="PRY13" s="44"/>
      <c r="PSA13" s="44"/>
      <c r="PSC13" s="44"/>
      <c r="PSE13" s="44"/>
      <c r="PSG13" s="44"/>
      <c r="PSI13" s="44"/>
      <c r="PSK13" s="44"/>
      <c r="PSM13" s="44"/>
      <c r="PSO13" s="44"/>
      <c r="PSQ13" s="44"/>
      <c r="PSS13" s="44"/>
      <c r="PSU13" s="44"/>
      <c r="PSW13" s="44"/>
      <c r="PSY13" s="44"/>
      <c r="PTA13" s="44"/>
      <c r="PTC13" s="44"/>
      <c r="PTE13" s="44"/>
      <c r="PTG13" s="44"/>
      <c r="PTI13" s="44"/>
      <c r="PTK13" s="44"/>
      <c r="PTM13" s="44"/>
      <c r="PTO13" s="44"/>
      <c r="PTQ13" s="44"/>
      <c r="PTS13" s="44"/>
      <c r="PTU13" s="44"/>
      <c r="PTW13" s="44"/>
      <c r="PTY13" s="44"/>
      <c r="PUA13" s="44"/>
      <c r="PUC13" s="44"/>
      <c r="PUE13" s="44"/>
      <c r="PUG13" s="44"/>
      <c r="PUI13" s="44"/>
      <c r="PUK13" s="44"/>
      <c r="PUM13" s="44"/>
      <c r="PUO13" s="44"/>
      <c r="PUQ13" s="44"/>
      <c r="PUS13" s="44"/>
      <c r="PUU13" s="44"/>
      <c r="PUW13" s="44"/>
      <c r="PUY13" s="44"/>
      <c r="PVA13" s="44"/>
      <c r="PVC13" s="44"/>
      <c r="PVE13" s="44"/>
      <c r="PVG13" s="44"/>
      <c r="PVI13" s="44"/>
      <c r="PVK13" s="44"/>
      <c r="PVM13" s="44"/>
      <c r="PVO13" s="44"/>
      <c r="PVQ13" s="44"/>
      <c r="PVS13" s="44"/>
      <c r="PVU13" s="44"/>
      <c r="PVW13" s="44"/>
      <c r="PVY13" s="44"/>
      <c r="PWA13" s="44"/>
      <c r="PWC13" s="44"/>
      <c r="PWE13" s="44"/>
      <c r="PWG13" s="44"/>
      <c r="PWI13" s="44"/>
      <c r="PWK13" s="44"/>
      <c r="PWM13" s="44"/>
      <c r="PWO13" s="44"/>
      <c r="PWQ13" s="44"/>
      <c r="PWS13" s="44"/>
      <c r="PWU13" s="44"/>
      <c r="PWW13" s="44"/>
      <c r="PWY13" s="44"/>
      <c r="PXA13" s="44"/>
      <c r="PXC13" s="44"/>
      <c r="PXE13" s="44"/>
      <c r="PXG13" s="44"/>
      <c r="PXI13" s="44"/>
      <c r="PXK13" s="44"/>
      <c r="PXM13" s="44"/>
      <c r="PXO13" s="44"/>
      <c r="PXQ13" s="44"/>
      <c r="PXS13" s="44"/>
      <c r="PXU13" s="44"/>
      <c r="PXW13" s="44"/>
      <c r="PXY13" s="44"/>
      <c r="PYA13" s="44"/>
      <c r="PYC13" s="44"/>
      <c r="PYE13" s="44"/>
      <c r="PYG13" s="44"/>
      <c r="PYI13" s="44"/>
      <c r="PYK13" s="44"/>
      <c r="PYM13" s="44"/>
      <c r="PYO13" s="44"/>
      <c r="PYQ13" s="44"/>
      <c r="PYS13" s="44"/>
      <c r="PYU13" s="44"/>
      <c r="PYW13" s="44"/>
      <c r="PYY13" s="44"/>
      <c r="PZA13" s="44"/>
      <c r="PZC13" s="44"/>
      <c r="PZE13" s="44"/>
      <c r="PZG13" s="44"/>
      <c r="PZI13" s="44"/>
      <c r="PZK13" s="44"/>
      <c r="PZM13" s="44"/>
      <c r="PZO13" s="44"/>
      <c r="PZQ13" s="44"/>
      <c r="PZS13" s="44"/>
      <c r="PZU13" s="44"/>
      <c r="PZW13" s="44"/>
      <c r="PZY13" s="44"/>
      <c r="QAA13" s="44"/>
      <c r="QAC13" s="44"/>
      <c r="QAE13" s="44"/>
      <c r="QAG13" s="44"/>
      <c r="QAI13" s="44"/>
      <c r="QAK13" s="44"/>
      <c r="QAM13" s="44"/>
      <c r="QAO13" s="44"/>
      <c r="QAQ13" s="44"/>
      <c r="QAS13" s="44"/>
      <c r="QAU13" s="44"/>
      <c r="QAW13" s="44"/>
      <c r="QAY13" s="44"/>
      <c r="QBA13" s="44"/>
      <c r="QBC13" s="44"/>
      <c r="QBE13" s="44"/>
      <c r="QBG13" s="44"/>
      <c r="QBI13" s="44"/>
      <c r="QBK13" s="44"/>
      <c r="QBM13" s="44"/>
      <c r="QBO13" s="44"/>
      <c r="QBQ13" s="44"/>
      <c r="QBS13" s="44"/>
      <c r="QBU13" s="44"/>
      <c r="QBW13" s="44"/>
      <c r="QBY13" s="44"/>
      <c r="QCA13" s="44"/>
      <c r="QCC13" s="44"/>
      <c r="QCE13" s="44"/>
      <c r="QCG13" s="44"/>
      <c r="QCI13" s="44"/>
      <c r="QCK13" s="44"/>
      <c r="QCM13" s="44"/>
      <c r="QCO13" s="44"/>
      <c r="QCQ13" s="44"/>
      <c r="QCS13" s="44"/>
      <c r="QCU13" s="44"/>
      <c r="QCW13" s="44"/>
      <c r="QCY13" s="44"/>
      <c r="QDA13" s="44"/>
      <c r="QDC13" s="44"/>
      <c r="QDE13" s="44"/>
      <c r="QDG13" s="44"/>
      <c r="QDI13" s="44"/>
      <c r="QDK13" s="44"/>
      <c r="QDM13" s="44"/>
      <c r="QDO13" s="44"/>
      <c r="QDQ13" s="44"/>
      <c r="QDS13" s="44"/>
      <c r="QDU13" s="44"/>
      <c r="QDW13" s="44"/>
      <c r="QDY13" s="44"/>
      <c r="QEA13" s="44"/>
      <c r="QEC13" s="44"/>
      <c r="QEE13" s="44"/>
      <c r="QEG13" s="44"/>
      <c r="QEI13" s="44"/>
      <c r="QEK13" s="44"/>
      <c r="QEM13" s="44"/>
      <c r="QEO13" s="44"/>
      <c r="QEQ13" s="44"/>
      <c r="QES13" s="44"/>
      <c r="QEU13" s="44"/>
      <c r="QEW13" s="44"/>
      <c r="QEY13" s="44"/>
      <c r="QFA13" s="44"/>
      <c r="QFC13" s="44"/>
      <c r="QFE13" s="44"/>
      <c r="QFG13" s="44"/>
      <c r="QFI13" s="44"/>
      <c r="QFK13" s="44"/>
      <c r="QFM13" s="44"/>
      <c r="QFO13" s="44"/>
      <c r="QFQ13" s="44"/>
      <c r="QFS13" s="44"/>
      <c r="QFU13" s="44"/>
      <c r="QFW13" s="44"/>
      <c r="QFY13" s="44"/>
      <c r="QGA13" s="44"/>
      <c r="QGC13" s="44"/>
      <c r="QGE13" s="44"/>
      <c r="QGG13" s="44"/>
      <c r="QGI13" s="44"/>
      <c r="QGK13" s="44"/>
      <c r="QGM13" s="44"/>
      <c r="QGO13" s="44"/>
      <c r="QGQ13" s="44"/>
      <c r="QGS13" s="44"/>
      <c r="QGU13" s="44"/>
      <c r="QGW13" s="44"/>
      <c r="QGY13" s="44"/>
      <c r="QHA13" s="44"/>
      <c r="QHC13" s="44"/>
      <c r="QHE13" s="44"/>
      <c r="QHG13" s="44"/>
      <c r="QHI13" s="44"/>
      <c r="QHK13" s="44"/>
      <c r="QHM13" s="44"/>
      <c r="QHO13" s="44"/>
      <c r="QHQ13" s="44"/>
      <c r="QHS13" s="44"/>
      <c r="QHU13" s="44"/>
      <c r="QHW13" s="44"/>
      <c r="QHY13" s="44"/>
      <c r="QIA13" s="44"/>
      <c r="QIC13" s="44"/>
      <c r="QIE13" s="44"/>
      <c r="QIG13" s="44"/>
      <c r="QII13" s="44"/>
      <c r="QIK13" s="44"/>
      <c r="QIM13" s="44"/>
      <c r="QIO13" s="44"/>
      <c r="QIQ13" s="44"/>
      <c r="QIS13" s="44"/>
      <c r="QIU13" s="44"/>
      <c r="QIW13" s="44"/>
      <c r="QIY13" s="44"/>
      <c r="QJA13" s="44"/>
      <c r="QJC13" s="44"/>
      <c r="QJE13" s="44"/>
      <c r="QJG13" s="44"/>
      <c r="QJI13" s="44"/>
      <c r="QJK13" s="44"/>
      <c r="QJM13" s="44"/>
      <c r="QJO13" s="44"/>
      <c r="QJQ13" s="44"/>
      <c r="QJS13" s="44"/>
      <c r="QJU13" s="44"/>
      <c r="QJW13" s="44"/>
      <c r="QJY13" s="44"/>
      <c r="QKA13" s="44"/>
      <c r="QKC13" s="44"/>
      <c r="QKE13" s="44"/>
      <c r="QKG13" s="44"/>
      <c r="QKI13" s="44"/>
      <c r="QKK13" s="44"/>
      <c r="QKM13" s="44"/>
      <c r="QKO13" s="44"/>
      <c r="QKQ13" s="44"/>
      <c r="QKS13" s="44"/>
      <c r="QKU13" s="44"/>
      <c r="QKW13" s="44"/>
      <c r="QKY13" s="44"/>
      <c r="QLA13" s="44"/>
      <c r="QLC13" s="44"/>
      <c r="QLE13" s="44"/>
      <c r="QLG13" s="44"/>
      <c r="QLI13" s="44"/>
      <c r="QLK13" s="44"/>
      <c r="QLM13" s="44"/>
      <c r="QLO13" s="44"/>
      <c r="QLQ13" s="44"/>
      <c r="QLS13" s="44"/>
      <c r="QLU13" s="44"/>
      <c r="QLW13" s="44"/>
      <c r="QLY13" s="44"/>
      <c r="QMA13" s="44"/>
      <c r="QMC13" s="44"/>
      <c r="QME13" s="44"/>
      <c r="QMG13" s="44"/>
      <c r="QMI13" s="44"/>
      <c r="QMK13" s="44"/>
      <c r="QMM13" s="44"/>
      <c r="QMO13" s="44"/>
      <c r="QMQ13" s="44"/>
      <c r="QMS13" s="44"/>
      <c r="QMU13" s="44"/>
      <c r="QMW13" s="44"/>
      <c r="QMY13" s="44"/>
      <c r="QNA13" s="44"/>
      <c r="QNC13" s="44"/>
      <c r="QNE13" s="44"/>
      <c r="QNG13" s="44"/>
      <c r="QNI13" s="44"/>
      <c r="QNK13" s="44"/>
      <c r="QNM13" s="44"/>
      <c r="QNO13" s="44"/>
      <c r="QNQ13" s="44"/>
      <c r="QNS13" s="44"/>
      <c r="QNU13" s="44"/>
      <c r="QNW13" s="44"/>
      <c r="QNY13" s="44"/>
      <c r="QOA13" s="44"/>
      <c r="QOC13" s="44"/>
      <c r="QOE13" s="44"/>
      <c r="QOG13" s="44"/>
      <c r="QOI13" s="44"/>
      <c r="QOK13" s="44"/>
      <c r="QOM13" s="44"/>
      <c r="QOO13" s="44"/>
      <c r="QOQ13" s="44"/>
      <c r="QOS13" s="44"/>
      <c r="QOU13" s="44"/>
      <c r="QOW13" s="44"/>
      <c r="QOY13" s="44"/>
      <c r="QPA13" s="44"/>
      <c r="QPC13" s="44"/>
      <c r="QPE13" s="44"/>
      <c r="QPG13" s="44"/>
      <c r="QPI13" s="44"/>
      <c r="QPK13" s="44"/>
      <c r="QPM13" s="44"/>
      <c r="QPO13" s="44"/>
      <c r="QPQ13" s="44"/>
      <c r="QPS13" s="44"/>
      <c r="QPU13" s="44"/>
      <c r="QPW13" s="44"/>
      <c r="QPY13" s="44"/>
      <c r="QQA13" s="44"/>
      <c r="QQC13" s="44"/>
      <c r="QQE13" s="44"/>
      <c r="QQG13" s="44"/>
      <c r="QQI13" s="44"/>
      <c r="QQK13" s="44"/>
      <c r="QQM13" s="44"/>
      <c r="QQO13" s="44"/>
      <c r="QQQ13" s="44"/>
      <c r="QQS13" s="44"/>
      <c r="QQU13" s="44"/>
      <c r="QQW13" s="44"/>
      <c r="QQY13" s="44"/>
      <c r="QRA13" s="44"/>
      <c r="QRC13" s="44"/>
      <c r="QRE13" s="44"/>
      <c r="QRG13" s="44"/>
      <c r="QRI13" s="44"/>
      <c r="QRK13" s="44"/>
      <c r="QRM13" s="44"/>
      <c r="QRO13" s="44"/>
      <c r="QRQ13" s="44"/>
      <c r="QRS13" s="44"/>
      <c r="QRU13" s="44"/>
      <c r="QRW13" s="44"/>
      <c r="QRY13" s="44"/>
      <c r="QSA13" s="44"/>
      <c r="QSC13" s="44"/>
      <c r="QSE13" s="44"/>
      <c r="QSG13" s="44"/>
      <c r="QSI13" s="44"/>
      <c r="QSK13" s="44"/>
      <c r="QSM13" s="44"/>
      <c r="QSO13" s="44"/>
      <c r="QSQ13" s="44"/>
      <c r="QSS13" s="44"/>
      <c r="QSU13" s="44"/>
      <c r="QSW13" s="44"/>
      <c r="QSY13" s="44"/>
      <c r="QTA13" s="44"/>
      <c r="QTC13" s="44"/>
      <c r="QTE13" s="44"/>
      <c r="QTG13" s="44"/>
      <c r="QTI13" s="44"/>
      <c r="QTK13" s="44"/>
      <c r="QTM13" s="44"/>
      <c r="QTO13" s="44"/>
      <c r="QTQ13" s="44"/>
      <c r="QTS13" s="44"/>
      <c r="QTU13" s="44"/>
      <c r="QTW13" s="44"/>
      <c r="QTY13" s="44"/>
      <c r="QUA13" s="44"/>
      <c r="QUC13" s="44"/>
      <c r="QUE13" s="44"/>
      <c r="QUG13" s="44"/>
      <c r="QUI13" s="44"/>
      <c r="QUK13" s="44"/>
      <c r="QUM13" s="44"/>
      <c r="QUO13" s="44"/>
      <c r="QUQ13" s="44"/>
      <c r="QUS13" s="44"/>
      <c r="QUU13" s="44"/>
      <c r="QUW13" s="44"/>
      <c r="QUY13" s="44"/>
      <c r="QVA13" s="44"/>
      <c r="QVC13" s="44"/>
      <c r="QVE13" s="44"/>
      <c r="QVG13" s="44"/>
      <c r="QVI13" s="44"/>
      <c r="QVK13" s="44"/>
      <c r="QVM13" s="44"/>
      <c r="QVO13" s="44"/>
      <c r="QVQ13" s="44"/>
      <c r="QVS13" s="44"/>
      <c r="QVU13" s="44"/>
      <c r="QVW13" s="44"/>
      <c r="QVY13" s="44"/>
      <c r="QWA13" s="44"/>
      <c r="QWC13" s="44"/>
      <c r="QWE13" s="44"/>
      <c r="QWG13" s="44"/>
      <c r="QWI13" s="44"/>
      <c r="QWK13" s="44"/>
      <c r="QWM13" s="44"/>
      <c r="QWO13" s="44"/>
      <c r="QWQ13" s="44"/>
      <c r="QWS13" s="44"/>
      <c r="QWU13" s="44"/>
      <c r="QWW13" s="44"/>
      <c r="QWY13" s="44"/>
      <c r="QXA13" s="44"/>
      <c r="QXC13" s="44"/>
      <c r="QXE13" s="44"/>
      <c r="QXG13" s="44"/>
      <c r="QXI13" s="44"/>
      <c r="QXK13" s="44"/>
      <c r="QXM13" s="44"/>
      <c r="QXO13" s="44"/>
      <c r="QXQ13" s="44"/>
      <c r="QXS13" s="44"/>
      <c r="QXU13" s="44"/>
      <c r="QXW13" s="44"/>
      <c r="QXY13" s="44"/>
      <c r="QYA13" s="44"/>
      <c r="QYC13" s="44"/>
      <c r="QYE13" s="44"/>
      <c r="QYG13" s="44"/>
      <c r="QYI13" s="44"/>
      <c r="QYK13" s="44"/>
      <c r="QYM13" s="44"/>
      <c r="QYO13" s="44"/>
      <c r="QYQ13" s="44"/>
      <c r="QYS13" s="44"/>
      <c r="QYU13" s="44"/>
      <c r="QYW13" s="44"/>
      <c r="QYY13" s="44"/>
      <c r="QZA13" s="44"/>
      <c r="QZC13" s="44"/>
      <c r="QZE13" s="44"/>
      <c r="QZG13" s="44"/>
      <c r="QZI13" s="44"/>
      <c r="QZK13" s="44"/>
      <c r="QZM13" s="44"/>
      <c r="QZO13" s="44"/>
      <c r="QZQ13" s="44"/>
      <c r="QZS13" s="44"/>
      <c r="QZU13" s="44"/>
      <c r="QZW13" s="44"/>
      <c r="QZY13" s="44"/>
      <c r="RAA13" s="44"/>
      <c r="RAC13" s="44"/>
      <c r="RAE13" s="44"/>
      <c r="RAG13" s="44"/>
      <c r="RAI13" s="44"/>
      <c r="RAK13" s="44"/>
      <c r="RAM13" s="44"/>
      <c r="RAO13" s="44"/>
      <c r="RAQ13" s="44"/>
      <c r="RAS13" s="44"/>
      <c r="RAU13" s="44"/>
      <c r="RAW13" s="44"/>
      <c r="RAY13" s="44"/>
      <c r="RBA13" s="44"/>
      <c r="RBC13" s="44"/>
      <c r="RBE13" s="44"/>
      <c r="RBG13" s="44"/>
      <c r="RBI13" s="44"/>
      <c r="RBK13" s="44"/>
      <c r="RBM13" s="44"/>
      <c r="RBO13" s="44"/>
      <c r="RBQ13" s="44"/>
      <c r="RBS13" s="44"/>
      <c r="RBU13" s="44"/>
      <c r="RBW13" s="44"/>
      <c r="RBY13" s="44"/>
      <c r="RCA13" s="44"/>
      <c r="RCC13" s="44"/>
      <c r="RCE13" s="44"/>
      <c r="RCG13" s="44"/>
      <c r="RCI13" s="44"/>
      <c r="RCK13" s="44"/>
      <c r="RCM13" s="44"/>
      <c r="RCO13" s="44"/>
      <c r="RCQ13" s="44"/>
      <c r="RCS13" s="44"/>
      <c r="RCU13" s="44"/>
      <c r="RCW13" s="44"/>
      <c r="RCY13" s="44"/>
      <c r="RDA13" s="44"/>
      <c r="RDC13" s="44"/>
      <c r="RDE13" s="44"/>
      <c r="RDG13" s="44"/>
      <c r="RDI13" s="44"/>
      <c r="RDK13" s="44"/>
      <c r="RDM13" s="44"/>
      <c r="RDO13" s="44"/>
      <c r="RDQ13" s="44"/>
      <c r="RDS13" s="44"/>
      <c r="RDU13" s="44"/>
      <c r="RDW13" s="44"/>
      <c r="RDY13" s="44"/>
      <c r="REA13" s="44"/>
      <c r="REC13" s="44"/>
      <c r="REE13" s="44"/>
      <c r="REG13" s="44"/>
      <c r="REI13" s="44"/>
      <c r="REK13" s="44"/>
      <c r="REM13" s="44"/>
      <c r="REO13" s="44"/>
      <c r="REQ13" s="44"/>
      <c r="RES13" s="44"/>
      <c r="REU13" s="44"/>
      <c r="REW13" s="44"/>
      <c r="REY13" s="44"/>
      <c r="RFA13" s="44"/>
      <c r="RFC13" s="44"/>
      <c r="RFE13" s="44"/>
      <c r="RFG13" s="44"/>
      <c r="RFI13" s="44"/>
      <c r="RFK13" s="44"/>
      <c r="RFM13" s="44"/>
      <c r="RFO13" s="44"/>
      <c r="RFQ13" s="44"/>
      <c r="RFS13" s="44"/>
      <c r="RFU13" s="44"/>
      <c r="RFW13" s="44"/>
      <c r="RFY13" s="44"/>
      <c r="RGA13" s="44"/>
      <c r="RGC13" s="44"/>
      <c r="RGE13" s="44"/>
      <c r="RGG13" s="44"/>
      <c r="RGI13" s="44"/>
      <c r="RGK13" s="44"/>
      <c r="RGM13" s="44"/>
      <c r="RGO13" s="44"/>
      <c r="RGQ13" s="44"/>
      <c r="RGS13" s="44"/>
      <c r="RGU13" s="44"/>
      <c r="RGW13" s="44"/>
      <c r="RGY13" s="44"/>
      <c r="RHA13" s="44"/>
      <c r="RHC13" s="44"/>
      <c r="RHE13" s="44"/>
      <c r="RHG13" s="44"/>
      <c r="RHI13" s="44"/>
      <c r="RHK13" s="44"/>
      <c r="RHM13" s="44"/>
      <c r="RHO13" s="44"/>
      <c r="RHQ13" s="44"/>
      <c r="RHS13" s="44"/>
      <c r="RHU13" s="44"/>
      <c r="RHW13" s="44"/>
      <c r="RHY13" s="44"/>
      <c r="RIA13" s="44"/>
      <c r="RIC13" s="44"/>
      <c r="RIE13" s="44"/>
      <c r="RIG13" s="44"/>
      <c r="RII13" s="44"/>
      <c r="RIK13" s="44"/>
      <c r="RIM13" s="44"/>
      <c r="RIO13" s="44"/>
      <c r="RIQ13" s="44"/>
      <c r="RIS13" s="44"/>
      <c r="RIU13" s="44"/>
      <c r="RIW13" s="44"/>
      <c r="RIY13" s="44"/>
      <c r="RJA13" s="44"/>
      <c r="RJC13" s="44"/>
      <c r="RJE13" s="44"/>
      <c r="RJG13" s="44"/>
      <c r="RJI13" s="44"/>
      <c r="RJK13" s="44"/>
      <c r="RJM13" s="44"/>
      <c r="RJO13" s="44"/>
      <c r="RJQ13" s="44"/>
      <c r="RJS13" s="44"/>
      <c r="RJU13" s="44"/>
      <c r="RJW13" s="44"/>
      <c r="RJY13" s="44"/>
      <c r="RKA13" s="44"/>
      <c r="RKC13" s="44"/>
      <c r="RKE13" s="44"/>
      <c r="RKG13" s="44"/>
      <c r="RKI13" s="44"/>
      <c r="RKK13" s="44"/>
      <c r="RKM13" s="44"/>
      <c r="RKO13" s="44"/>
      <c r="RKQ13" s="44"/>
      <c r="RKS13" s="44"/>
      <c r="RKU13" s="44"/>
      <c r="RKW13" s="44"/>
      <c r="RKY13" s="44"/>
      <c r="RLA13" s="44"/>
      <c r="RLC13" s="44"/>
      <c r="RLE13" s="44"/>
      <c r="RLG13" s="44"/>
      <c r="RLI13" s="44"/>
      <c r="RLK13" s="44"/>
      <c r="RLM13" s="44"/>
      <c r="RLO13" s="44"/>
      <c r="RLQ13" s="44"/>
      <c r="RLS13" s="44"/>
      <c r="RLU13" s="44"/>
      <c r="RLW13" s="44"/>
      <c r="RLY13" s="44"/>
      <c r="RMA13" s="44"/>
      <c r="RMC13" s="44"/>
      <c r="RME13" s="44"/>
      <c r="RMG13" s="44"/>
      <c r="RMI13" s="44"/>
      <c r="RMK13" s="44"/>
      <c r="RMM13" s="44"/>
      <c r="RMO13" s="44"/>
      <c r="RMQ13" s="44"/>
      <c r="RMS13" s="44"/>
      <c r="RMU13" s="44"/>
      <c r="RMW13" s="44"/>
      <c r="RMY13" s="44"/>
      <c r="RNA13" s="44"/>
      <c r="RNC13" s="44"/>
      <c r="RNE13" s="44"/>
      <c r="RNG13" s="44"/>
      <c r="RNI13" s="44"/>
      <c r="RNK13" s="44"/>
      <c r="RNM13" s="44"/>
      <c r="RNO13" s="44"/>
      <c r="RNQ13" s="44"/>
      <c r="RNS13" s="44"/>
      <c r="RNU13" s="44"/>
      <c r="RNW13" s="44"/>
      <c r="RNY13" s="44"/>
      <c r="ROA13" s="44"/>
      <c r="ROC13" s="44"/>
      <c r="ROE13" s="44"/>
      <c r="ROG13" s="44"/>
      <c r="ROI13" s="44"/>
      <c r="ROK13" s="44"/>
      <c r="ROM13" s="44"/>
      <c r="ROO13" s="44"/>
      <c r="ROQ13" s="44"/>
      <c r="ROS13" s="44"/>
      <c r="ROU13" s="44"/>
      <c r="ROW13" s="44"/>
      <c r="ROY13" s="44"/>
      <c r="RPA13" s="44"/>
      <c r="RPC13" s="44"/>
      <c r="RPE13" s="44"/>
      <c r="RPG13" s="44"/>
      <c r="RPI13" s="44"/>
      <c r="RPK13" s="44"/>
      <c r="RPM13" s="44"/>
      <c r="RPO13" s="44"/>
      <c r="RPQ13" s="44"/>
      <c r="RPS13" s="44"/>
      <c r="RPU13" s="44"/>
      <c r="RPW13" s="44"/>
      <c r="RPY13" s="44"/>
      <c r="RQA13" s="44"/>
      <c r="RQC13" s="44"/>
      <c r="RQE13" s="44"/>
      <c r="RQG13" s="44"/>
      <c r="RQI13" s="44"/>
      <c r="RQK13" s="44"/>
      <c r="RQM13" s="44"/>
      <c r="RQO13" s="44"/>
      <c r="RQQ13" s="44"/>
      <c r="RQS13" s="44"/>
      <c r="RQU13" s="44"/>
      <c r="RQW13" s="44"/>
      <c r="RQY13" s="44"/>
      <c r="RRA13" s="44"/>
      <c r="RRC13" s="44"/>
      <c r="RRE13" s="44"/>
      <c r="RRG13" s="44"/>
      <c r="RRI13" s="44"/>
      <c r="RRK13" s="44"/>
      <c r="RRM13" s="44"/>
      <c r="RRO13" s="44"/>
      <c r="RRQ13" s="44"/>
      <c r="RRS13" s="44"/>
      <c r="RRU13" s="44"/>
      <c r="RRW13" s="44"/>
      <c r="RRY13" s="44"/>
      <c r="RSA13" s="44"/>
      <c r="RSC13" s="44"/>
      <c r="RSE13" s="44"/>
      <c r="RSG13" s="44"/>
      <c r="RSI13" s="44"/>
      <c r="RSK13" s="44"/>
      <c r="RSM13" s="44"/>
      <c r="RSO13" s="44"/>
      <c r="RSQ13" s="44"/>
      <c r="RSS13" s="44"/>
      <c r="RSU13" s="44"/>
      <c r="RSW13" s="44"/>
      <c r="RSY13" s="44"/>
      <c r="RTA13" s="44"/>
      <c r="RTC13" s="44"/>
      <c r="RTE13" s="44"/>
      <c r="RTG13" s="44"/>
      <c r="RTI13" s="44"/>
      <c r="RTK13" s="44"/>
      <c r="RTM13" s="44"/>
      <c r="RTO13" s="44"/>
      <c r="RTQ13" s="44"/>
      <c r="RTS13" s="44"/>
      <c r="RTU13" s="44"/>
      <c r="RTW13" s="44"/>
      <c r="RTY13" s="44"/>
      <c r="RUA13" s="44"/>
      <c r="RUC13" s="44"/>
      <c r="RUE13" s="44"/>
      <c r="RUG13" s="44"/>
      <c r="RUI13" s="44"/>
      <c r="RUK13" s="44"/>
      <c r="RUM13" s="44"/>
      <c r="RUO13" s="44"/>
      <c r="RUQ13" s="44"/>
      <c r="RUS13" s="44"/>
      <c r="RUU13" s="44"/>
      <c r="RUW13" s="44"/>
      <c r="RUY13" s="44"/>
      <c r="RVA13" s="44"/>
      <c r="RVC13" s="44"/>
      <c r="RVE13" s="44"/>
      <c r="RVG13" s="44"/>
      <c r="RVI13" s="44"/>
      <c r="RVK13" s="44"/>
      <c r="RVM13" s="44"/>
      <c r="RVO13" s="44"/>
      <c r="RVQ13" s="44"/>
      <c r="RVS13" s="44"/>
      <c r="RVU13" s="44"/>
      <c r="RVW13" s="44"/>
      <c r="RVY13" s="44"/>
      <c r="RWA13" s="44"/>
      <c r="RWC13" s="44"/>
      <c r="RWE13" s="44"/>
      <c r="RWG13" s="44"/>
      <c r="RWI13" s="44"/>
      <c r="RWK13" s="44"/>
      <c r="RWM13" s="44"/>
      <c r="RWO13" s="44"/>
      <c r="RWQ13" s="44"/>
      <c r="RWS13" s="44"/>
      <c r="RWU13" s="44"/>
      <c r="RWW13" s="44"/>
      <c r="RWY13" s="44"/>
      <c r="RXA13" s="44"/>
      <c r="RXC13" s="44"/>
      <c r="RXE13" s="44"/>
      <c r="RXG13" s="44"/>
      <c r="RXI13" s="44"/>
      <c r="RXK13" s="44"/>
      <c r="RXM13" s="44"/>
      <c r="RXO13" s="44"/>
      <c r="RXQ13" s="44"/>
      <c r="RXS13" s="44"/>
      <c r="RXU13" s="44"/>
      <c r="RXW13" s="44"/>
      <c r="RXY13" s="44"/>
      <c r="RYA13" s="44"/>
      <c r="RYC13" s="44"/>
      <c r="RYE13" s="44"/>
      <c r="RYG13" s="44"/>
      <c r="RYI13" s="44"/>
      <c r="RYK13" s="44"/>
      <c r="RYM13" s="44"/>
      <c r="RYO13" s="44"/>
      <c r="RYQ13" s="44"/>
      <c r="RYS13" s="44"/>
      <c r="RYU13" s="44"/>
      <c r="RYW13" s="44"/>
      <c r="RYY13" s="44"/>
      <c r="RZA13" s="44"/>
      <c r="RZC13" s="44"/>
      <c r="RZE13" s="44"/>
      <c r="RZG13" s="44"/>
      <c r="RZI13" s="44"/>
      <c r="RZK13" s="44"/>
      <c r="RZM13" s="44"/>
      <c r="RZO13" s="44"/>
      <c r="RZQ13" s="44"/>
      <c r="RZS13" s="44"/>
      <c r="RZU13" s="44"/>
      <c r="RZW13" s="44"/>
      <c r="RZY13" s="44"/>
      <c r="SAA13" s="44"/>
      <c r="SAC13" s="44"/>
      <c r="SAE13" s="44"/>
      <c r="SAG13" s="44"/>
      <c r="SAI13" s="44"/>
      <c r="SAK13" s="44"/>
      <c r="SAM13" s="44"/>
      <c r="SAO13" s="44"/>
      <c r="SAQ13" s="44"/>
      <c r="SAS13" s="44"/>
      <c r="SAU13" s="44"/>
      <c r="SAW13" s="44"/>
      <c r="SAY13" s="44"/>
      <c r="SBA13" s="44"/>
      <c r="SBC13" s="44"/>
      <c r="SBE13" s="44"/>
      <c r="SBG13" s="44"/>
      <c r="SBI13" s="44"/>
      <c r="SBK13" s="44"/>
      <c r="SBM13" s="44"/>
      <c r="SBO13" s="44"/>
      <c r="SBQ13" s="44"/>
      <c r="SBS13" s="44"/>
      <c r="SBU13" s="44"/>
      <c r="SBW13" s="44"/>
      <c r="SBY13" s="44"/>
      <c r="SCA13" s="44"/>
      <c r="SCC13" s="44"/>
      <c r="SCE13" s="44"/>
      <c r="SCG13" s="44"/>
      <c r="SCI13" s="44"/>
      <c r="SCK13" s="44"/>
      <c r="SCM13" s="44"/>
      <c r="SCO13" s="44"/>
      <c r="SCQ13" s="44"/>
      <c r="SCS13" s="44"/>
      <c r="SCU13" s="44"/>
      <c r="SCW13" s="44"/>
      <c r="SCY13" s="44"/>
      <c r="SDA13" s="44"/>
      <c r="SDC13" s="44"/>
      <c r="SDE13" s="44"/>
      <c r="SDG13" s="44"/>
      <c r="SDI13" s="44"/>
      <c r="SDK13" s="44"/>
      <c r="SDM13" s="44"/>
      <c r="SDO13" s="44"/>
      <c r="SDQ13" s="44"/>
      <c r="SDS13" s="44"/>
      <c r="SDU13" s="44"/>
      <c r="SDW13" s="44"/>
      <c r="SDY13" s="44"/>
      <c r="SEA13" s="44"/>
      <c r="SEC13" s="44"/>
      <c r="SEE13" s="44"/>
      <c r="SEG13" s="44"/>
      <c r="SEI13" s="44"/>
      <c r="SEK13" s="44"/>
      <c r="SEM13" s="44"/>
      <c r="SEO13" s="44"/>
      <c r="SEQ13" s="44"/>
      <c r="SES13" s="44"/>
      <c r="SEU13" s="44"/>
      <c r="SEW13" s="44"/>
      <c r="SEY13" s="44"/>
      <c r="SFA13" s="44"/>
      <c r="SFC13" s="44"/>
      <c r="SFE13" s="44"/>
      <c r="SFG13" s="44"/>
      <c r="SFI13" s="44"/>
      <c r="SFK13" s="44"/>
      <c r="SFM13" s="44"/>
      <c r="SFO13" s="44"/>
      <c r="SFQ13" s="44"/>
      <c r="SFS13" s="44"/>
      <c r="SFU13" s="44"/>
      <c r="SFW13" s="44"/>
      <c r="SFY13" s="44"/>
      <c r="SGA13" s="44"/>
      <c r="SGC13" s="44"/>
      <c r="SGE13" s="44"/>
      <c r="SGG13" s="44"/>
      <c r="SGI13" s="44"/>
      <c r="SGK13" s="44"/>
      <c r="SGM13" s="44"/>
      <c r="SGO13" s="44"/>
      <c r="SGQ13" s="44"/>
      <c r="SGS13" s="44"/>
      <c r="SGU13" s="44"/>
      <c r="SGW13" s="44"/>
      <c r="SGY13" s="44"/>
      <c r="SHA13" s="44"/>
      <c r="SHC13" s="44"/>
      <c r="SHE13" s="44"/>
      <c r="SHG13" s="44"/>
      <c r="SHI13" s="44"/>
      <c r="SHK13" s="44"/>
      <c r="SHM13" s="44"/>
      <c r="SHO13" s="44"/>
      <c r="SHQ13" s="44"/>
      <c r="SHS13" s="44"/>
      <c r="SHU13" s="44"/>
      <c r="SHW13" s="44"/>
      <c r="SHY13" s="44"/>
      <c r="SIA13" s="44"/>
      <c r="SIC13" s="44"/>
      <c r="SIE13" s="44"/>
      <c r="SIG13" s="44"/>
      <c r="SII13" s="44"/>
      <c r="SIK13" s="44"/>
      <c r="SIM13" s="44"/>
      <c r="SIO13" s="44"/>
      <c r="SIQ13" s="44"/>
      <c r="SIS13" s="44"/>
      <c r="SIU13" s="44"/>
      <c r="SIW13" s="44"/>
      <c r="SIY13" s="44"/>
      <c r="SJA13" s="44"/>
      <c r="SJC13" s="44"/>
      <c r="SJE13" s="44"/>
      <c r="SJG13" s="44"/>
      <c r="SJI13" s="44"/>
      <c r="SJK13" s="44"/>
      <c r="SJM13" s="44"/>
      <c r="SJO13" s="44"/>
      <c r="SJQ13" s="44"/>
      <c r="SJS13" s="44"/>
      <c r="SJU13" s="44"/>
      <c r="SJW13" s="44"/>
      <c r="SJY13" s="44"/>
      <c r="SKA13" s="44"/>
      <c r="SKC13" s="44"/>
      <c r="SKE13" s="44"/>
      <c r="SKG13" s="44"/>
      <c r="SKI13" s="44"/>
      <c r="SKK13" s="44"/>
      <c r="SKM13" s="44"/>
      <c r="SKO13" s="44"/>
      <c r="SKQ13" s="44"/>
      <c r="SKS13" s="44"/>
      <c r="SKU13" s="44"/>
      <c r="SKW13" s="44"/>
      <c r="SKY13" s="44"/>
      <c r="SLA13" s="44"/>
      <c r="SLC13" s="44"/>
      <c r="SLE13" s="44"/>
      <c r="SLG13" s="44"/>
      <c r="SLI13" s="44"/>
      <c r="SLK13" s="44"/>
      <c r="SLM13" s="44"/>
      <c r="SLO13" s="44"/>
      <c r="SLQ13" s="44"/>
      <c r="SLS13" s="44"/>
      <c r="SLU13" s="44"/>
      <c r="SLW13" s="44"/>
      <c r="SLY13" s="44"/>
      <c r="SMA13" s="44"/>
      <c r="SMC13" s="44"/>
      <c r="SME13" s="44"/>
      <c r="SMG13" s="44"/>
      <c r="SMI13" s="44"/>
      <c r="SMK13" s="44"/>
      <c r="SMM13" s="44"/>
      <c r="SMO13" s="44"/>
      <c r="SMQ13" s="44"/>
      <c r="SMS13" s="44"/>
      <c r="SMU13" s="44"/>
      <c r="SMW13" s="44"/>
      <c r="SMY13" s="44"/>
      <c r="SNA13" s="44"/>
      <c r="SNC13" s="44"/>
      <c r="SNE13" s="44"/>
      <c r="SNG13" s="44"/>
      <c r="SNI13" s="44"/>
      <c r="SNK13" s="44"/>
      <c r="SNM13" s="44"/>
      <c r="SNO13" s="44"/>
      <c r="SNQ13" s="44"/>
      <c r="SNS13" s="44"/>
      <c r="SNU13" s="44"/>
      <c r="SNW13" s="44"/>
      <c r="SNY13" s="44"/>
      <c r="SOA13" s="44"/>
      <c r="SOC13" s="44"/>
      <c r="SOE13" s="44"/>
      <c r="SOG13" s="44"/>
      <c r="SOI13" s="44"/>
      <c r="SOK13" s="44"/>
      <c r="SOM13" s="44"/>
      <c r="SOO13" s="44"/>
      <c r="SOQ13" s="44"/>
      <c r="SOS13" s="44"/>
      <c r="SOU13" s="44"/>
      <c r="SOW13" s="44"/>
      <c r="SOY13" s="44"/>
      <c r="SPA13" s="44"/>
      <c r="SPC13" s="44"/>
      <c r="SPE13" s="44"/>
      <c r="SPG13" s="44"/>
      <c r="SPI13" s="44"/>
      <c r="SPK13" s="44"/>
      <c r="SPM13" s="44"/>
      <c r="SPO13" s="44"/>
      <c r="SPQ13" s="44"/>
      <c r="SPS13" s="44"/>
      <c r="SPU13" s="44"/>
      <c r="SPW13" s="44"/>
      <c r="SPY13" s="44"/>
      <c r="SQA13" s="44"/>
      <c r="SQC13" s="44"/>
      <c r="SQE13" s="44"/>
      <c r="SQG13" s="44"/>
      <c r="SQI13" s="44"/>
      <c r="SQK13" s="44"/>
      <c r="SQM13" s="44"/>
      <c r="SQO13" s="44"/>
      <c r="SQQ13" s="44"/>
      <c r="SQS13" s="44"/>
      <c r="SQU13" s="44"/>
      <c r="SQW13" s="44"/>
      <c r="SQY13" s="44"/>
      <c r="SRA13" s="44"/>
      <c r="SRC13" s="44"/>
      <c r="SRE13" s="44"/>
      <c r="SRG13" s="44"/>
      <c r="SRI13" s="44"/>
      <c r="SRK13" s="44"/>
      <c r="SRM13" s="44"/>
      <c r="SRO13" s="44"/>
      <c r="SRQ13" s="44"/>
      <c r="SRS13" s="44"/>
      <c r="SRU13" s="44"/>
      <c r="SRW13" s="44"/>
      <c r="SRY13" s="44"/>
      <c r="SSA13" s="44"/>
      <c r="SSC13" s="44"/>
      <c r="SSE13" s="44"/>
      <c r="SSG13" s="44"/>
      <c r="SSI13" s="44"/>
      <c r="SSK13" s="44"/>
      <c r="SSM13" s="44"/>
      <c r="SSO13" s="44"/>
      <c r="SSQ13" s="44"/>
      <c r="SSS13" s="44"/>
      <c r="SSU13" s="44"/>
      <c r="SSW13" s="44"/>
      <c r="SSY13" s="44"/>
      <c r="STA13" s="44"/>
      <c r="STC13" s="44"/>
      <c r="STE13" s="44"/>
      <c r="STG13" s="44"/>
      <c r="STI13" s="44"/>
      <c r="STK13" s="44"/>
      <c r="STM13" s="44"/>
      <c r="STO13" s="44"/>
      <c r="STQ13" s="44"/>
      <c r="STS13" s="44"/>
      <c r="STU13" s="44"/>
      <c r="STW13" s="44"/>
      <c r="STY13" s="44"/>
      <c r="SUA13" s="44"/>
      <c r="SUC13" s="44"/>
      <c r="SUE13" s="44"/>
      <c r="SUG13" s="44"/>
      <c r="SUI13" s="44"/>
      <c r="SUK13" s="44"/>
      <c r="SUM13" s="44"/>
      <c r="SUO13" s="44"/>
      <c r="SUQ13" s="44"/>
      <c r="SUS13" s="44"/>
      <c r="SUU13" s="44"/>
      <c r="SUW13" s="44"/>
      <c r="SUY13" s="44"/>
      <c r="SVA13" s="44"/>
      <c r="SVC13" s="44"/>
      <c r="SVE13" s="44"/>
      <c r="SVG13" s="44"/>
      <c r="SVI13" s="44"/>
      <c r="SVK13" s="44"/>
      <c r="SVM13" s="44"/>
      <c r="SVO13" s="44"/>
      <c r="SVQ13" s="44"/>
      <c r="SVS13" s="44"/>
      <c r="SVU13" s="44"/>
      <c r="SVW13" s="44"/>
      <c r="SVY13" s="44"/>
      <c r="SWA13" s="44"/>
      <c r="SWC13" s="44"/>
      <c r="SWE13" s="44"/>
      <c r="SWG13" s="44"/>
      <c r="SWI13" s="44"/>
      <c r="SWK13" s="44"/>
      <c r="SWM13" s="44"/>
      <c r="SWO13" s="44"/>
      <c r="SWQ13" s="44"/>
      <c r="SWS13" s="44"/>
      <c r="SWU13" s="44"/>
      <c r="SWW13" s="44"/>
      <c r="SWY13" s="44"/>
      <c r="SXA13" s="44"/>
      <c r="SXC13" s="44"/>
      <c r="SXE13" s="44"/>
      <c r="SXG13" s="44"/>
      <c r="SXI13" s="44"/>
      <c r="SXK13" s="44"/>
      <c r="SXM13" s="44"/>
      <c r="SXO13" s="44"/>
      <c r="SXQ13" s="44"/>
      <c r="SXS13" s="44"/>
      <c r="SXU13" s="44"/>
      <c r="SXW13" s="44"/>
      <c r="SXY13" s="44"/>
      <c r="SYA13" s="44"/>
      <c r="SYC13" s="44"/>
      <c r="SYE13" s="44"/>
      <c r="SYG13" s="44"/>
      <c r="SYI13" s="44"/>
      <c r="SYK13" s="44"/>
      <c r="SYM13" s="44"/>
      <c r="SYO13" s="44"/>
      <c r="SYQ13" s="44"/>
      <c r="SYS13" s="44"/>
      <c r="SYU13" s="44"/>
      <c r="SYW13" s="44"/>
      <c r="SYY13" s="44"/>
      <c r="SZA13" s="44"/>
      <c r="SZC13" s="44"/>
      <c r="SZE13" s="44"/>
      <c r="SZG13" s="44"/>
      <c r="SZI13" s="44"/>
      <c r="SZK13" s="44"/>
      <c r="SZM13" s="44"/>
      <c r="SZO13" s="44"/>
      <c r="SZQ13" s="44"/>
      <c r="SZS13" s="44"/>
      <c r="SZU13" s="44"/>
      <c r="SZW13" s="44"/>
      <c r="SZY13" s="44"/>
      <c r="TAA13" s="44"/>
      <c r="TAC13" s="44"/>
      <c r="TAE13" s="44"/>
      <c r="TAG13" s="44"/>
      <c r="TAI13" s="44"/>
      <c r="TAK13" s="44"/>
      <c r="TAM13" s="44"/>
      <c r="TAO13" s="44"/>
      <c r="TAQ13" s="44"/>
      <c r="TAS13" s="44"/>
      <c r="TAU13" s="44"/>
      <c r="TAW13" s="44"/>
      <c r="TAY13" s="44"/>
      <c r="TBA13" s="44"/>
      <c r="TBC13" s="44"/>
      <c r="TBE13" s="44"/>
      <c r="TBG13" s="44"/>
      <c r="TBI13" s="44"/>
      <c r="TBK13" s="44"/>
      <c r="TBM13" s="44"/>
      <c r="TBO13" s="44"/>
      <c r="TBQ13" s="44"/>
      <c r="TBS13" s="44"/>
      <c r="TBU13" s="44"/>
      <c r="TBW13" s="44"/>
      <c r="TBY13" s="44"/>
      <c r="TCA13" s="44"/>
      <c r="TCC13" s="44"/>
      <c r="TCE13" s="44"/>
      <c r="TCG13" s="44"/>
      <c r="TCI13" s="44"/>
      <c r="TCK13" s="44"/>
      <c r="TCM13" s="44"/>
      <c r="TCO13" s="44"/>
      <c r="TCQ13" s="44"/>
      <c r="TCS13" s="44"/>
      <c r="TCU13" s="44"/>
      <c r="TCW13" s="44"/>
      <c r="TCY13" s="44"/>
      <c r="TDA13" s="44"/>
      <c r="TDC13" s="44"/>
      <c r="TDE13" s="44"/>
      <c r="TDG13" s="44"/>
      <c r="TDI13" s="44"/>
      <c r="TDK13" s="44"/>
      <c r="TDM13" s="44"/>
      <c r="TDO13" s="44"/>
      <c r="TDQ13" s="44"/>
      <c r="TDS13" s="44"/>
      <c r="TDU13" s="44"/>
      <c r="TDW13" s="44"/>
      <c r="TDY13" s="44"/>
      <c r="TEA13" s="44"/>
      <c r="TEC13" s="44"/>
      <c r="TEE13" s="44"/>
      <c r="TEG13" s="44"/>
      <c r="TEI13" s="44"/>
      <c r="TEK13" s="44"/>
      <c r="TEM13" s="44"/>
      <c r="TEO13" s="44"/>
      <c r="TEQ13" s="44"/>
      <c r="TES13" s="44"/>
      <c r="TEU13" s="44"/>
      <c r="TEW13" s="44"/>
      <c r="TEY13" s="44"/>
      <c r="TFA13" s="44"/>
      <c r="TFC13" s="44"/>
      <c r="TFE13" s="44"/>
      <c r="TFG13" s="44"/>
      <c r="TFI13" s="44"/>
      <c r="TFK13" s="44"/>
      <c r="TFM13" s="44"/>
      <c r="TFO13" s="44"/>
      <c r="TFQ13" s="44"/>
      <c r="TFS13" s="44"/>
      <c r="TFU13" s="44"/>
      <c r="TFW13" s="44"/>
      <c r="TFY13" s="44"/>
      <c r="TGA13" s="44"/>
      <c r="TGC13" s="44"/>
      <c r="TGE13" s="44"/>
      <c r="TGG13" s="44"/>
      <c r="TGI13" s="44"/>
      <c r="TGK13" s="44"/>
      <c r="TGM13" s="44"/>
      <c r="TGO13" s="44"/>
      <c r="TGQ13" s="44"/>
      <c r="TGS13" s="44"/>
      <c r="TGU13" s="44"/>
      <c r="TGW13" s="44"/>
      <c r="TGY13" s="44"/>
      <c r="THA13" s="44"/>
      <c r="THC13" s="44"/>
      <c r="THE13" s="44"/>
      <c r="THG13" s="44"/>
      <c r="THI13" s="44"/>
      <c r="THK13" s="44"/>
      <c r="THM13" s="44"/>
      <c r="THO13" s="44"/>
      <c r="THQ13" s="44"/>
      <c r="THS13" s="44"/>
      <c r="THU13" s="44"/>
      <c r="THW13" s="44"/>
      <c r="THY13" s="44"/>
      <c r="TIA13" s="44"/>
      <c r="TIC13" s="44"/>
      <c r="TIE13" s="44"/>
      <c r="TIG13" s="44"/>
      <c r="TII13" s="44"/>
      <c r="TIK13" s="44"/>
      <c r="TIM13" s="44"/>
      <c r="TIO13" s="44"/>
      <c r="TIQ13" s="44"/>
      <c r="TIS13" s="44"/>
      <c r="TIU13" s="44"/>
      <c r="TIW13" s="44"/>
      <c r="TIY13" s="44"/>
      <c r="TJA13" s="44"/>
      <c r="TJC13" s="44"/>
      <c r="TJE13" s="44"/>
      <c r="TJG13" s="44"/>
      <c r="TJI13" s="44"/>
      <c r="TJK13" s="44"/>
      <c r="TJM13" s="44"/>
      <c r="TJO13" s="44"/>
      <c r="TJQ13" s="44"/>
      <c r="TJS13" s="44"/>
      <c r="TJU13" s="44"/>
      <c r="TJW13" s="44"/>
      <c r="TJY13" s="44"/>
      <c r="TKA13" s="44"/>
      <c r="TKC13" s="44"/>
      <c r="TKE13" s="44"/>
      <c r="TKG13" s="44"/>
      <c r="TKI13" s="44"/>
      <c r="TKK13" s="44"/>
      <c r="TKM13" s="44"/>
      <c r="TKO13" s="44"/>
      <c r="TKQ13" s="44"/>
      <c r="TKS13" s="44"/>
      <c r="TKU13" s="44"/>
      <c r="TKW13" s="44"/>
      <c r="TKY13" s="44"/>
      <c r="TLA13" s="44"/>
      <c r="TLC13" s="44"/>
      <c r="TLE13" s="44"/>
      <c r="TLG13" s="44"/>
      <c r="TLI13" s="44"/>
      <c r="TLK13" s="44"/>
      <c r="TLM13" s="44"/>
      <c r="TLO13" s="44"/>
      <c r="TLQ13" s="44"/>
      <c r="TLS13" s="44"/>
      <c r="TLU13" s="44"/>
      <c r="TLW13" s="44"/>
      <c r="TLY13" s="44"/>
      <c r="TMA13" s="44"/>
      <c r="TMC13" s="44"/>
      <c r="TME13" s="44"/>
      <c r="TMG13" s="44"/>
      <c r="TMI13" s="44"/>
      <c r="TMK13" s="44"/>
      <c r="TMM13" s="44"/>
      <c r="TMO13" s="44"/>
      <c r="TMQ13" s="44"/>
      <c r="TMS13" s="44"/>
      <c r="TMU13" s="44"/>
      <c r="TMW13" s="44"/>
      <c r="TMY13" s="44"/>
      <c r="TNA13" s="44"/>
      <c r="TNC13" s="44"/>
      <c r="TNE13" s="44"/>
      <c r="TNG13" s="44"/>
      <c r="TNI13" s="44"/>
      <c r="TNK13" s="44"/>
      <c r="TNM13" s="44"/>
      <c r="TNO13" s="44"/>
      <c r="TNQ13" s="44"/>
      <c r="TNS13" s="44"/>
      <c r="TNU13" s="44"/>
      <c r="TNW13" s="44"/>
      <c r="TNY13" s="44"/>
      <c r="TOA13" s="44"/>
      <c r="TOC13" s="44"/>
      <c r="TOE13" s="44"/>
      <c r="TOG13" s="44"/>
      <c r="TOI13" s="44"/>
      <c r="TOK13" s="44"/>
      <c r="TOM13" s="44"/>
      <c r="TOO13" s="44"/>
      <c r="TOQ13" s="44"/>
      <c r="TOS13" s="44"/>
      <c r="TOU13" s="44"/>
      <c r="TOW13" s="44"/>
      <c r="TOY13" s="44"/>
      <c r="TPA13" s="44"/>
      <c r="TPC13" s="44"/>
      <c r="TPE13" s="44"/>
      <c r="TPG13" s="44"/>
      <c r="TPI13" s="44"/>
      <c r="TPK13" s="44"/>
      <c r="TPM13" s="44"/>
      <c r="TPO13" s="44"/>
      <c r="TPQ13" s="44"/>
      <c r="TPS13" s="44"/>
      <c r="TPU13" s="44"/>
      <c r="TPW13" s="44"/>
      <c r="TPY13" s="44"/>
      <c r="TQA13" s="44"/>
      <c r="TQC13" s="44"/>
      <c r="TQE13" s="44"/>
      <c r="TQG13" s="44"/>
      <c r="TQI13" s="44"/>
      <c r="TQK13" s="44"/>
      <c r="TQM13" s="44"/>
      <c r="TQO13" s="44"/>
      <c r="TQQ13" s="44"/>
      <c r="TQS13" s="44"/>
      <c r="TQU13" s="44"/>
      <c r="TQW13" s="44"/>
      <c r="TQY13" s="44"/>
      <c r="TRA13" s="44"/>
      <c r="TRC13" s="44"/>
      <c r="TRE13" s="44"/>
      <c r="TRG13" s="44"/>
      <c r="TRI13" s="44"/>
      <c r="TRK13" s="44"/>
      <c r="TRM13" s="44"/>
      <c r="TRO13" s="44"/>
      <c r="TRQ13" s="44"/>
      <c r="TRS13" s="44"/>
      <c r="TRU13" s="44"/>
      <c r="TRW13" s="44"/>
      <c r="TRY13" s="44"/>
      <c r="TSA13" s="44"/>
      <c r="TSC13" s="44"/>
      <c r="TSE13" s="44"/>
      <c r="TSG13" s="44"/>
      <c r="TSI13" s="44"/>
      <c r="TSK13" s="44"/>
      <c r="TSM13" s="44"/>
      <c r="TSO13" s="44"/>
      <c r="TSQ13" s="44"/>
      <c r="TSS13" s="44"/>
      <c r="TSU13" s="44"/>
      <c r="TSW13" s="44"/>
      <c r="TSY13" s="44"/>
      <c r="TTA13" s="44"/>
      <c r="TTC13" s="44"/>
      <c r="TTE13" s="44"/>
      <c r="TTG13" s="44"/>
      <c r="TTI13" s="44"/>
      <c r="TTK13" s="44"/>
      <c r="TTM13" s="44"/>
      <c r="TTO13" s="44"/>
      <c r="TTQ13" s="44"/>
      <c r="TTS13" s="44"/>
      <c r="TTU13" s="44"/>
      <c r="TTW13" s="44"/>
      <c r="TTY13" s="44"/>
      <c r="TUA13" s="44"/>
      <c r="TUC13" s="44"/>
      <c r="TUE13" s="44"/>
      <c r="TUG13" s="44"/>
      <c r="TUI13" s="44"/>
      <c r="TUK13" s="44"/>
      <c r="TUM13" s="44"/>
      <c r="TUO13" s="44"/>
      <c r="TUQ13" s="44"/>
      <c r="TUS13" s="44"/>
      <c r="TUU13" s="44"/>
      <c r="TUW13" s="44"/>
      <c r="TUY13" s="44"/>
      <c r="TVA13" s="44"/>
      <c r="TVC13" s="44"/>
      <c r="TVE13" s="44"/>
      <c r="TVG13" s="44"/>
      <c r="TVI13" s="44"/>
      <c r="TVK13" s="44"/>
      <c r="TVM13" s="44"/>
      <c r="TVO13" s="44"/>
      <c r="TVQ13" s="44"/>
      <c r="TVS13" s="44"/>
      <c r="TVU13" s="44"/>
      <c r="TVW13" s="44"/>
      <c r="TVY13" s="44"/>
      <c r="TWA13" s="44"/>
      <c r="TWC13" s="44"/>
      <c r="TWE13" s="44"/>
      <c r="TWG13" s="44"/>
      <c r="TWI13" s="44"/>
      <c r="TWK13" s="44"/>
      <c r="TWM13" s="44"/>
      <c r="TWO13" s="44"/>
      <c r="TWQ13" s="44"/>
      <c r="TWS13" s="44"/>
      <c r="TWU13" s="44"/>
      <c r="TWW13" s="44"/>
      <c r="TWY13" s="44"/>
      <c r="TXA13" s="44"/>
      <c r="TXC13" s="44"/>
      <c r="TXE13" s="44"/>
      <c r="TXG13" s="44"/>
      <c r="TXI13" s="44"/>
      <c r="TXK13" s="44"/>
      <c r="TXM13" s="44"/>
      <c r="TXO13" s="44"/>
      <c r="TXQ13" s="44"/>
      <c r="TXS13" s="44"/>
      <c r="TXU13" s="44"/>
      <c r="TXW13" s="44"/>
      <c r="TXY13" s="44"/>
      <c r="TYA13" s="44"/>
      <c r="TYC13" s="44"/>
      <c r="TYE13" s="44"/>
      <c r="TYG13" s="44"/>
      <c r="TYI13" s="44"/>
      <c r="TYK13" s="44"/>
      <c r="TYM13" s="44"/>
      <c r="TYO13" s="44"/>
      <c r="TYQ13" s="44"/>
      <c r="TYS13" s="44"/>
      <c r="TYU13" s="44"/>
      <c r="TYW13" s="44"/>
      <c r="TYY13" s="44"/>
      <c r="TZA13" s="44"/>
      <c r="TZC13" s="44"/>
      <c r="TZE13" s="44"/>
      <c r="TZG13" s="44"/>
      <c r="TZI13" s="44"/>
      <c r="TZK13" s="44"/>
      <c r="TZM13" s="44"/>
      <c r="TZO13" s="44"/>
      <c r="TZQ13" s="44"/>
      <c r="TZS13" s="44"/>
      <c r="TZU13" s="44"/>
      <c r="TZW13" s="44"/>
      <c r="TZY13" s="44"/>
      <c r="UAA13" s="44"/>
      <c r="UAC13" s="44"/>
      <c r="UAE13" s="44"/>
      <c r="UAG13" s="44"/>
      <c r="UAI13" s="44"/>
      <c r="UAK13" s="44"/>
      <c r="UAM13" s="44"/>
      <c r="UAO13" s="44"/>
      <c r="UAQ13" s="44"/>
      <c r="UAS13" s="44"/>
      <c r="UAU13" s="44"/>
      <c r="UAW13" s="44"/>
      <c r="UAY13" s="44"/>
      <c r="UBA13" s="44"/>
      <c r="UBC13" s="44"/>
      <c r="UBE13" s="44"/>
      <c r="UBG13" s="44"/>
      <c r="UBI13" s="44"/>
      <c r="UBK13" s="44"/>
      <c r="UBM13" s="44"/>
      <c r="UBO13" s="44"/>
      <c r="UBQ13" s="44"/>
      <c r="UBS13" s="44"/>
      <c r="UBU13" s="44"/>
      <c r="UBW13" s="44"/>
      <c r="UBY13" s="44"/>
      <c r="UCA13" s="44"/>
      <c r="UCC13" s="44"/>
      <c r="UCE13" s="44"/>
      <c r="UCG13" s="44"/>
      <c r="UCI13" s="44"/>
      <c r="UCK13" s="44"/>
      <c r="UCM13" s="44"/>
      <c r="UCO13" s="44"/>
      <c r="UCQ13" s="44"/>
      <c r="UCS13" s="44"/>
      <c r="UCU13" s="44"/>
      <c r="UCW13" s="44"/>
      <c r="UCY13" s="44"/>
      <c r="UDA13" s="44"/>
      <c r="UDC13" s="44"/>
      <c r="UDE13" s="44"/>
      <c r="UDG13" s="44"/>
      <c r="UDI13" s="44"/>
      <c r="UDK13" s="44"/>
      <c r="UDM13" s="44"/>
      <c r="UDO13" s="44"/>
      <c r="UDQ13" s="44"/>
      <c r="UDS13" s="44"/>
      <c r="UDU13" s="44"/>
      <c r="UDW13" s="44"/>
      <c r="UDY13" s="44"/>
      <c r="UEA13" s="44"/>
      <c r="UEC13" s="44"/>
      <c r="UEE13" s="44"/>
      <c r="UEG13" s="44"/>
      <c r="UEI13" s="44"/>
      <c r="UEK13" s="44"/>
      <c r="UEM13" s="44"/>
      <c r="UEO13" s="44"/>
      <c r="UEQ13" s="44"/>
      <c r="UES13" s="44"/>
      <c r="UEU13" s="44"/>
      <c r="UEW13" s="44"/>
      <c r="UEY13" s="44"/>
      <c r="UFA13" s="44"/>
      <c r="UFC13" s="44"/>
      <c r="UFE13" s="44"/>
      <c r="UFG13" s="44"/>
      <c r="UFI13" s="44"/>
      <c r="UFK13" s="44"/>
      <c r="UFM13" s="44"/>
      <c r="UFO13" s="44"/>
      <c r="UFQ13" s="44"/>
      <c r="UFS13" s="44"/>
      <c r="UFU13" s="44"/>
      <c r="UFW13" s="44"/>
      <c r="UFY13" s="44"/>
      <c r="UGA13" s="44"/>
      <c r="UGC13" s="44"/>
      <c r="UGE13" s="44"/>
      <c r="UGG13" s="44"/>
      <c r="UGI13" s="44"/>
      <c r="UGK13" s="44"/>
      <c r="UGM13" s="44"/>
      <c r="UGO13" s="44"/>
      <c r="UGQ13" s="44"/>
      <c r="UGS13" s="44"/>
      <c r="UGU13" s="44"/>
      <c r="UGW13" s="44"/>
      <c r="UGY13" s="44"/>
      <c r="UHA13" s="44"/>
      <c r="UHC13" s="44"/>
      <c r="UHE13" s="44"/>
      <c r="UHG13" s="44"/>
      <c r="UHI13" s="44"/>
      <c r="UHK13" s="44"/>
      <c r="UHM13" s="44"/>
      <c r="UHO13" s="44"/>
      <c r="UHQ13" s="44"/>
      <c r="UHS13" s="44"/>
      <c r="UHU13" s="44"/>
      <c r="UHW13" s="44"/>
      <c r="UHY13" s="44"/>
      <c r="UIA13" s="44"/>
      <c r="UIC13" s="44"/>
      <c r="UIE13" s="44"/>
      <c r="UIG13" s="44"/>
      <c r="UII13" s="44"/>
      <c r="UIK13" s="44"/>
      <c r="UIM13" s="44"/>
      <c r="UIO13" s="44"/>
      <c r="UIQ13" s="44"/>
      <c r="UIS13" s="44"/>
      <c r="UIU13" s="44"/>
      <c r="UIW13" s="44"/>
      <c r="UIY13" s="44"/>
      <c r="UJA13" s="44"/>
      <c r="UJC13" s="44"/>
      <c r="UJE13" s="44"/>
      <c r="UJG13" s="44"/>
      <c r="UJI13" s="44"/>
      <c r="UJK13" s="44"/>
      <c r="UJM13" s="44"/>
      <c r="UJO13" s="44"/>
      <c r="UJQ13" s="44"/>
      <c r="UJS13" s="44"/>
      <c r="UJU13" s="44"/>
      <c r="UJW13" s="44"/>
      <c r="UJY13" s="44"/>
      <c r="UKA13" s="44"/>
      <c r="UKC13" s="44"/>
      <c r="UKE13" s="44"/>
      <c r="UKG13" s="44"/>
      <c r="UKI13" s="44"/>
      <c r="UKK13" s="44"/>
      <c r="UKM13" s="44"/>
      <c r="UKO13" s="44"/>
      <c r="UKQ13" s="44"/>
      <c r="UKS13" s="44"/>
      <c r="UKU13" s="44"/>
      <c r="UKW13" s="44"/>
      <c r="UKY13" s="44"/>
      <c r="ULA13" s="44"/>
      <c r="ULC13" s="44"/>
      <c r="ULE13" s="44"/>
      <c r="ULG13" s="44"/>
      <c r="ULI13" s="44"/>
      <c r="ULK13" s="44"/>
      <c r="ULM13" s="44"/>
      <c r="ULO13" s="44"/>
      <c r="ULQ13" s="44"/>
      <c r="ULS13" s="44"/>
      <c r="ULU13" s="44"/>
      <c r="ULW13" s="44"/>
      <c r="ULY13" s="44"/>
      <c r="UMA13" s="44"/>
      <c r="UMC13" s="44"/>
      <c r="UME13" s="44"/>
      <c r="UMG13" s="44"/>
      <c r="UMI13" s="44"/>
      <c r="UMK13" s="44"/>
      <c r="UMM13" s="44"/>
      <c r="UMO13" s="44"/>
      <c r="UMQ13" s="44"/>
      <c r="UMS13" s="44"/>
      <c r="UMU13" s="44"/>
      <c r="UMW13" s="44"/>
      <c r="UMY13" s="44"/>
      <c r="UNA13" s="44"/>
      <c r="UNC13" s="44"/>
      <c r="UNE13" s="44"/>
      <c r="UNG13" s="44"/>
      <c r="UNI13" s="44"/>
      <c r="UNK13" s="44"/>
      <c r="UNM13" s="44"/>
      <c r="UNO13" s="44"/>
      <c r="UNQ13" s="44"/>
      <c r="UNS13" s="44"/>
      <c r="UNU13" s="44"/>
      <c r="UNW13" s="44"/>
      <c r="UNY13" s="44"/>
      <c r="UOA13" s="44"/>
      <c r="UOC13" s="44"/>
      <c r="UOE13" s="44"/>
      <c r="UOG13" s="44"/>
      <c r="UOI13" s="44"/>
      <c r="UOK13" s="44"/>
      <c r="UOM13" s="44"/>
      <c r="UOO13" s="44"/>
      <c r="UOQ13" s="44"/>
      <c r="UOS13" s="44"/>
      <c r="UOU13" s="44"/>
      <c r="UOW13" s="44"/>
      <c r="UOY13" s="44"/>
      <c r="UPA13" s="44"/>
      <c r="UPC13" s="44"/>
      <c r="UPE13" s="44"/>
      <c r="UPG13" s="44"/>
      <c r="UPI13" s="44"/>
      <c r="UPK13" s="44"/>
      <c r="UPM13" s="44"/>
      <c r="UPO13" s="44"/>
      <c r="UPQ13" s="44"/>
      <c r="UPS13" s="44"/>
      <c r="UPU13" s="44"/>
      <c r="UPW13" s="44"/>
      <c r="UPY13" s="44"/>
      <c r="UQA13" s="44"/>
      <c r="UQC13" s="44"/>
      <c r="UQE13" s="44"/>
      <c r="UQG13" s="44"/>
      <c r="UQI13" s="44"/>
      <c r="UQK13" s="44"/>
      <c r="UQM13" s="44"/>
      <c r="UQO13" s="44"/>
      <c r="UQQ13" s="44"/>
      <c r="UQS13" s="44"/>
      <c r="UQU13" s="44"/>
      <c r="UQW13" s="44"/>
      <c r="UQY13" s="44"/>
      <c r="URA13" s="44"/>
      <c r="URC13" s="44"/>
      <c r="URE13" s="44"/>
      <c r="URG13" s="44"/>
      <c r="URI13" s="44"/>
      <c r="URK13" s="44"/>
      <c r="URM13" s="44"/>
      <c r="URO13" s="44"/>
      <c r="URQ13" s="44"/>
      <c r="URS13" s="44"/>
      <c r="URU13" s="44"/>
      <c r="URW13" s="44"/>
      <c r="URY13" s="44"/>
      <c r="USA13" s="44"/>
      <c r="USC13" s="44"/>
      <c r="USE13" s="44"/>
      <c r="USG13" s="44"/>
      <c r="USI13" s="44"/>
      <c r="USK13" s="44"/>
      <c r="USM13" s="44"/>
      <c r="USO13" s="44"/>
      <c r="USQ13" s="44"/>
      <c r="USS13" s="44"/>
      <c r="USU13" s="44"/>
      <c r="USW13" s="44"/>
      <c r="USY13" s="44"/>
      <c r="UTA13" s="44"/>
      <c r="UTC13" s="44"/>
      <c r="UTE13" s="44"/>
      <c r="UTG13" s="44"/>
      <c r="UTI13" s="44"/>
      <c r="UTK13" s="44"/>
      <c r="UTM13" s="44"/>
      <c r="UTO13" s="44"/>
      <c r="UTQ13" s="44"/>
      <c r="UTS13" s="44"/>
      <c r="UTU13" s="44"/>
      <c r="UTW13" s="44"/>
      <c r="UTY13" s="44"/>
      <c r="UUA13" s="44"/>
      <c r="UUC13" s="44"/>
      <c r="UUE13" s="44"/>
      <c r="UUG13" s="44"/>
      <c r="UUI13" s="44"/>
      <c r="UUK13" s="44"/>
      <c r="UUM13" s="44"/>
      <c r="UUO13" s="44"/>
      <c r="UUQ13" s="44"/>
      <c r="UUS13" s="44"/>
      <c r="UUU13" s="44"/>
      <c r="UUW13" s="44"/>
      <c r="UUY13" s="44"/>
      <c r="UVA13" s="44"/>
      <c r="UVC13" s="44"/>
      <c r="UVE13" s="44"/>
      <c r="UVG13" s="44"/>
      <c r="UVI13" s="44"/>
      <c r="UVK13" s="44"/>
      <c r="UVM13" s="44"/>
      <c r="UVO13" s="44"/>
      <c r="UVQ13" s="44"/>
      <c r="UVS13" s="44"/>
      <c r="UVU13" s="44"/>
      <c r="UVW13" s="44"/>
      <c r="UVY13" s="44"/>
      <c r="UWA13" s="44"/>
      <c r="UWC13" s="44"/>
      <c r="UWE13" s="44"/>
      <c r="UWG13" s="44"/>
      <c r="UWI13" s="44"/>
      <c r="UWK13" s="44"/>
      <c r="UWM13" s="44"/>
      <c r="UWO13" s="44"/>
      <c r="UWQ13" s="44"/>
      <c r="UWS13" s="44"/>
      <c r="UWU13" s="44"/>
      <c r="UWW13" s="44"/>
      <c r="UWY13" s="44"/>
      <c r="UXA13" s="44"/>
      <c r="UXC13" s="44"/>
      <c r="UXE13" s="44"/>
      <c r="UXG13" s="44"/>
      <c r="UXI13" s="44"/>
      <c r="UXK13" s="44"/>
      <c r="UXM13" s="44"/>
      <c r="UXO13" s="44"/>
      <c r="UXQ13" s="44"/>
      <c r="UXS13" s="44"/>
      <c r="UXU13" s="44"/>
      <c r="UXW13" s="44"/>
      <c r="UXY13" s="44"/>
      <c r="UYA13" s="44"/>
      <c r="UYC13" s="44"/>
      <c r="UYE13" s="44"/>
      <c r="UYG13" s="44"/>
      <c r="UYI13" s="44"/>
      <c r="UYK13" s="44"/>
      <c r="UYM13" s="44"/>
      <c r="UYO13" s="44"/>
      <c r="UYQ13" s="44"/>
      <c r="UYS13" s="44"/>
      <c r="UYU13" s="44"/>
      <c r="UYW13" s="44"/>
      <c r="UYY13" s="44"/>
      <c r="UZA13" s="44"/>
      <c r="UZC13" s="44"/>
      <c r="UZE13" s="44"/>
      <c r="UZG13" s="44"/>
      <c r="UZI13" s="44"/>
      <c r="UZK13" s="44"/>
      <c r="UZM13" s="44"/>
      <c r="UZO13" s="44"/>
      <c r="UZQ13" s="44"/>
      <c r="UZS13" s="44"/>
      <c r="UZU13" s="44"/>
      <c r="UZW13" s="44"/>
      <c r="UZY13" s="44"/>
      <c r="VAA13" s="44"/>
      <c r="VAC13" s="44"/>
      <c r="VAE13" s="44"/>
      <c r="VAG13" s="44"/>
      <c r="VAI13" s="44"/>
      <c r="VAK13" s="44"/>
      <c r="VAM13" s="44"/>
      <c r="VAO13" s="44"/>
      <c r="VAQ13" s="44"/>
      <c r="VAS13" s="44"/>
      <c r="VAU13" s="44"/>
      <c r="VAW13" s="44"/>
      <c r="VAY13" s="44"/>
      <c r="VBA13" s="44"/>
      <c r="VBC13" s="44"/>
      <c r="VBE13" s="44"/>
      <c r="VBG13" s="44"/>
      <c r="VBI13" s="44"/>
      <c r="VBK13" s="44"/>
      <c r="VBM13" s="44"/>
      <c r="VBO13" s="44"/>
      <c r="VBQ13" s="44"/>
      <c r="VBS13" s="44"/>
      <c r="VBU13" s="44"/>
      <c r="VBW13" s="44"/>
      <c r="VBY13" s="44"/>
      <c r="VCA13" s="44"/>
      <c r="VCC13" s="44"/>
      <c r="VCE13" s="44"/>
      <c r="VCG13" s="44"/>
      <c r="VCI13" s="44"/>
      <c r="VCK13" s="44"/>
      <c r="VCM13" s="44"/>
      <c r="VCO13" s="44"/>
      <c r="VCQ13" s="44"/>
      <c r="VCS13" s="44"/>
      <c r="VCU13" s="44"/>
      <c r="VCW13" s="44"/>
      <c r="VCY13" s="44"/>
      <c r="VDA13" s="44"/>
      <c r="VDC13" s="44"/>
      <c r="VDE13" s="44"/>
      <c r="VDG13" s="44"/>
      <c r="VDI13" s="44"/>
      <c r="VDK13" s="44"/>
      <c r="VDM13" s="44"/>
      <c r="VDO13" s="44"/>
      <c r="VDQ13" s="44"/>
      <c r="VDS13" s="44"/>
      <c r="VDU13" s="44"/>
      <c r="VDW13" s="44"/>
      <c r="VDY13" s="44"/>
      <c r="VEA13" s="44"/>
      <c r="VEC13" s="44"/>
      <c r="VEE13" s="44"/>
      <c r="VEG13" s="44"/>
      <c r="VEI13" s="44"/>
      <c r="VEK13" s="44"/>
      <c r="VEM13" s="44"/>
      <c r="VEO13" s="44"/>
      <c r="VEQ13" s="44"/>
      <c r="VES13" s="44"/>
      <c r="VEU13" s="44"/>
      <c r="VEW13" s="44"/>
      <c r="VEY13" s="44"/>
      <c r="VFA13" s="44"/>
      <c r="VFC13" s="44"/>
      <c r="VFE13" s="44"/>
      <c r="VFG13" s="44"/>
      <c r="VFI13" s="44"/>
      <c r="VFK13" s="44"/>
      <c r="VFM13" s="44"/>
      <c r="VFO13" s="44"/>
      <c r="VFQ13" s="44"/>
      <c r="VFS13" s="44"/>
      <c r="VFU13" s="44"/>
      <c r="VFW13" s="44"/>
      <c r="VFY13" s="44"/>
      <c r="VGA13" s="44"/>
      <c r="VGC13" s="44"/>
      <c r="VGE13" s="44"/>
      <c r="VGG13" s="44"/>
      <c r="VGI13" s="44"/>
      <c r="VGK13" s="44"/>
      <c r="VGM13" s="44"/>
      <c r="VGO13" s="44"/>
      <c r="VGQ13" s="44"/>
      <c r="VGS13" s="44"/>
      <c r="VGU13" s="44"/>
      <c r="VGW13" s="44"/>
      <c r="VGY13" s="44"/>
      <c r="VHA13" s="44"/>
      <c r="VHC13" s="44"/>
      <c r="VHE13" s="44"/>
      <c r="VHG13" s="44"/>
      <c r="VHI13" s="44"/>
      <c r="VHK13" s="44"/>
      <c r="VHM13" s="44"/>
      <c r="VHO13" s="44"/>
      <c r="VHQ13" s="44"/>
      <c r="VHS13" s="44"/>
      <c r="VHU13" s="44"/>
      <c r="VHW13" s="44"/>
      <c r="VHY13" s="44"/>
      <c r="VIA13" s="44"/>
      <c r="VIC13" s="44"/>
      <c r="VIE13" s="44"/>
      <c r="VIG13" s="44"/>
      <c r="VII13" s="44"/>
      <c r="VIK13" s="44"/>
      <c r="VIM13" s="44"/>
      <c r="VIO13" s="44"/>
      <c r="VIQ13" s="44"/>
      <c r="VIS13" s="44"/>
      <c r="VIU13" s="44"/>
      <c r="VIW13" s="44"/>
      <c r="VIY13" s="44"/>
      <c r="VJA13" s="44"/>
      <c r="VJC13" s="44"/>
      <c r="VJE13" s="44"/>
      <c r="VJG13" s="44"/>
      <c r="VJI13" s="44"/>
      <c r="VJK13" s="44"/>
      <c r="VJM13" s="44"/>
      <c r="VJO13" s="44"/>
      <c r="VJQ13" s="44"/>
      <c r="VJS13" s="44"/>
      <c r="VJU13" s="44"/>
      <c r="VJW13" s="44"/>
      <c r="VJY13" s="44"/>
      <c r="VKA13" s="44"/>
      <c r="VKC13" s="44"/>
      <c r="VKE13" s="44"/>
      <c r="VKG13" s="44"/>
      <c r="VKI13" s="44"/>
      <c r="VKK13" s="44"/>
      <c r="VKM13" s="44"/>
      <c r="VKO13" s="44"/>
      <c r="VKQ13" s="44"/>
      <c r="VKS13" s="44"/>
      <c r="VKU13" s="44"/>
      <c r="VKW13" s="44"/>
      <c r="VKY13" s="44"/>
      <c r="VLA13" s="44"/>
      <c r="VLC13" s="44"/>
      <c r="VLE13" s="44"/>
      <c r="VLG13" s="44"/>
      <c r="VLI13" s="44"/>
      <c r="VLK13" s="44"/>
      <c r="VLM13" s="44"/>
      <c r="VLO13" s="44"/>
      <c r="VLQ13" s="44"/>
      <c r="VLS13" s="44"/>
      <c r="VLU13" s="44"/>
      <c r="VLW13" s="44"/>
      <c r="VLY13" s="44"/>
      <c r="VMA13" s="44"/>
      <c r="VMC13" s="44"/>
      <c r="VME13" s="44"/>
      <c r="VMG13" s="44"/>
      <c r="VMI13" s="44"/>
      <c r="VMK13" s="44"/>
      <c r="VMM13" s="44"/>
      <c r="VMO13" s="44"/>
      <c r="VMQ13" s="44"/>
      <c r="VMS13" s="44"/>
      <c r="VMU13" s="44"/>
      <c r="VMW13" s="44"/>
      <c r="VMY13" s="44"/>
      <c r="VNA13" s="44"/>
      <c r="VNC13" s="44"/>
      <c r="VNE13" s="44"/>
      <c r="VNG13" s="44"/>
      <c r="VNI13" s="44"/>
      <c r="VNK13" s="44"/>
      <c r="VNM13" s="44"/>
      <c r="VNO13" s="44"/>
      <c r="VNQ13" s="44"/>
      <c r="VNS13" s="44"/>
      <c r="VNU13" s="44"/>
      <c r="VNW13" s="44"/>
      <c r="VNY13" s="44"/>
      <c r="VOA13" s="44"/>
      <c r="VOC13" s="44"/>
      <c r="VOE13" s="44"/>
      <c r="VOG13" s="44"/>
      <c r="VOI13" s="44"/>
      <c r="VOK13" s="44"/>
      <c r="VOM13" s="44"/>
      <c r="VOO13" s="44"/>
      <c r="VOQ13" s="44"/>
      <c r="VOS13" s="44"/>
      <c r="VOU13" s="44"/>
      <c r="VOW13" s="44"/>
      <c r="VOY13" s="44"/>
      <c r="VPA13" s="44"/>
      <c r="VPC13" s="44"/>
      <c r="VPE13" s="44"/>
      <c r="VPG13" s="44"/>
      <c r="VPI13" s="44"/>
      <c r="VPK13" s="44"/>
      <c r="VPM13" s="44"/>
      <c r="VPO13" s="44"/>
      <c r="VPQ13" s="44"/>
      <c r="VPS13" s="44"/>
      <c r="VPU13" s="44"/>
      <c r="VPW13" s="44"/>
      <c r="VPY13" s="44"/>
      <c r="VQA13" s="44"/>
      <c r="VQC13" s="44"/>
      <c r="VQE13" s="44"/>
      <c r="VQG13" s="44"/>
      <c r="VQI13" s="44"/>
      <c r="VQK13" s="44"/>
      <c r="VQM13" s="44"/>
      <c r="VQO13" s="44"/>
      <c r="VQQ13" s="44"/>
      <c r="VQS13" s="44"/>
      <c r="VQU13" s="44"/>
      <c r="VQW13" s="44"/>
      <c r="VQY13" s="44"/>
      <c r="VRA13" s="44"/>
      <c r="VRC13" s="44"/>
      <c r="VRE13" s="44"/>
      <c r="VRG13" s="44"/>
      <c r="VRI13" s="44"/>
      <c r="VRK13" s="44"/>
      <c r="VRM13" s="44"/>
      <c r="VRO13" s="44"/>
      <c r="VRQ13" s="44"/>
      <c r="VRS13" s="44"/>
      <c r="VRU13" s="44"/>
      <c r="VRW13" s="44"/>
      <c r="VRY13" s="44"/>
      <c r="VSA13" s="44"/>
      <c r="VSC13" s="44"/>
      <c r="VSE13" s="44"/>
      <c r="VSG13" s="44"/>
      <c r="VSI13" s="44"/>
      <c r="VSK13" s="44"/>
      <c r="VSM13" s="44"/>
      <c r="VSO13" s="44"/>
      <c r="VSQ13" s="44"/>
      <c r="VSS13" s="44"/>
      <c r="VSU13" s="44"/>
      <c r="VSW13" s="44"/>
      <c r="VSY13" s="44"/>
      <c r="VTA13" s="44"/>
      <c r="VTC13" s="44"/>
      <c r="VTE13" s="44"/>
      <c r="VTG13" s="44"/>
      <c r="VTI13" s="44"/>
      <c r="VTK13" s="44"/>
      <c r="VTM13" s="44"/>
      <c r="VTO13" s="44"/>
      <c r="VTQ13" s="44"/>
      <c r="VTS13" s="44"/>
      <c r="VTU13" s="44"/>
      <c r="VTW13" s="44"/>
      <c r="VTY13" s="44"/>
      <c r="VUA13" s="44"/>
      <c r="VUC13" s="44"/>
      <c r="VUE13" s="44"/>
      <c r="VUG13" s="44"/>
      <c r="VUI13" s="44"/>
      <c r="VUK13" s="44"/>
      <c r="VUM13" s="44"/>
      <c r="VUO13" s="44"/>
      <c r="VUQ13" s="44"/>
      <c r="VUS13" s="44"/>
      <c r="VUU13" s="44"/>
      <c r="VUW13" s="44"/>
      <c r="VUY13" s="44"/>
      <c r="VVA13" s="44"/>
      <c r="VVC13" s="44"/>
      <c r="VVE13" s="44"/>
      <c r="VVG13" s="44"/>
      <c r="VVI13" s="44"/>
      <c r="VVK13" s="44"/>
      <c r="VVM13" s="44"/>
      <c r="VVO13" s="44"/>
      <c r="VVQ13" s="44"/>
      <c r="VVS13" s="44"/>
      <c r="VVU13" s="44"/>
      <c r="VVW13" s="44"/>
      <c r="VVY13" s="44"/>
      <c r="VWA13" s="44"/>
      <c r="VWC13" s="44"/>
      <c r="VWE13" s="44"/>
      <c r="VWG13" s="44"/>
      <c r="VWI13" s="44"/>
      <c r="VWK13" s="44"/>
      <c r="VWM13" s="44"/>
      <c r="VWO13" s="44"/>
      <c r="VWQ13" s="44"/>
      <c r="VWS13" s="44"/>
      <c r="VWU13" s="44"/>
      <c r="VWW13" s="44"/>
      <c r="VWY13" s="44"/>
      <c r="VXA13" s="44"/>
      <c r="VXC13" s="44"/>
      <c r="VXE13" s="44"/>
      <c r="VXG13" s="44"/>
      <c r="VXI13" s="44"/>
      <c r="VXK13" s="44"/>
      <c r="VXM13" s="44"/>
      <c r="VXO13" s="44"/>
      <c r="VXQ13" s="44"/>
      <c r="VXS13" s="44"/>
      <c r="VXU13" s="44"/>
      <c r="VXW13" s="44"/>
      <c r="VXY13" s="44"/>
      <c r="VYA13" s="44"/>
      <c r="VYC13" s="44"/>
      <c r="VYE13" s="44"/>
      <c r="VYG13" s="44"/>
      <c r="VYI13" s="44"/>
      <c r="VYK13" s="44"/>
      <c r="VYM13" s="44"/>
      <c r="VYO13" s="44"/>
      <c r="VYQ13" s="44"/>
      <c r="VYS13" s="44"/>
      <c r="VYU13" s="44"/>
      <c r="VYW13" s="44"/>
      <c r="VYY13" s="44"/>
      <c r="VZA13" s="44"/>
      <c r="VZC13" s="44"/>
      <c r="VZE13" s="44"/>
      <c r="VZG13" s="44"/>
      <c r="VZI13" s="44"/>
      <c r="VZK13" s="44"/>
      <c r="VZM13" s="44"/>
      <c r="VZO13" s="44"/>
      <c r="VZQ13" s="44"/>
      <c r="VZS13" s="44"/>
      <c r="VZU13" s="44"/>
      <c r="VZW13" s="44"/>
      <c r="VZY13" s="44"/>
      <c r="WAA13" s="44"/>
      <c r="WAC13" s="44"/>
      <c r="WAE13" s="44"/>
      <c r="WAG13" s="44"/>
      <c r="WAI13" s="44"/>
      <c r="WAK13" s="44"/>
      <c r="WAM13" s="44"/>
      <c r="WAO13" s="44"/>
      <c r="WAQ13" s="44"/>
      <c r="WAS13" s="44"/>
      <c r="WAU13" s="44"/>
      <c r="WAW13" s="44"/>
      <c r="WAY13" s="44"/>
      <c r="WBA13" s="44"/>
      <c r="WBC13" s="44"/>
      <c r="WBE13" s="44"/>
      <c r="WBG13" s="44"/>
      <c r="WBI13" s="44"/>
      <c r="WBK13" s="44"/>
      <c r="WBM13" s="44"/>
      <c r="WBO13" s="44"/>
      <c r="WBQ13" s="44"/>
      <c r="WBS13" s="44"/>
      <c r="WBU13" s="44"/>
      <c r="WBW13" s="44"/>
      <c r="WBY13" s="44"/>
      <c r="WCA13" s="44"/>
      <c r="WCC13" s="44"/>
      <c r="WCE13" s="44"/>
      <c r="WCG13" s="44"/>
      <c r="WCI13" s="44"/>
      <c r="WCK13" s="44"/>
      <c r="WCM13" s="44"/>
      <c r="WCO13" s="44"/>
      <c r="WCQ13" s="44"/>
      <c r="WCS13" s="44"/>
      <c r="WCU13" s="44"/>
      <c r="WCW13" s="44"/>
      <c r="WCY13" s="44"/>
      <c r="WDA13" s="44"/>
      <c r="WDC13" s="44"/>
      <c r="WDE13" s="44"/>
      <c r="WDG13" s="44"/>
      <c r="WDI13" s="44"/>
      <c r="WDK13" s="44"/>
      <c r="WDM13" s="44"/>
      <c r="WDO13" s="44"/>
      <c r="WDQ13" s="44"/>
      <c r="WDS13" s="44"/>
      <c r="WDU13" s="44"/>
      <c r="WDW13" s="44"/>
      <c r="WDY13" s="44"/>
      <c r="WEA13" s="44"/>
      <c r="WEC13" s="44"/>
      <c r="WEE13" s="44"/>
      <c r="WEG13" s="44"/>
      <c r="WEI13" s="44"/>
      <c r="WEK13" s="44"/>
      <c r="WEM13" s="44"/>
      <c r="WEO13" s="44"/>
      <c r="WEQ13" s="44"/>
      <c r="WES13" s="44"/>
      <c r="WEU13" s="44"/>
      <c r="WEW13" s="44"/>
      <c r="WEY13" s="44"/>
      <c r="WFA13" s="44"/>
      <c r="WFC13" s="44"/>
      <c r="WFE13" s="44"/>
      <c r="WFG13" s="44"/>
      <c r="WFI13" s="44"/>
      <c r="WFK13" s="44"/>
      <c r="WFM13" s="44"/>
      <c r="WFO13" s="44"/>
      <c r="WFQ13" s="44"/>
      <c r="WFS13" s="44"/>
      <c r="WFU13" s="44"/>
      <c r="WFW13" s="44"/>
      <c r="WFY13" s="44"/>
      <c r="WGA13" s="44"/>
      <c r="WGC13" s="44"/>
      <c r="WGE13" s="44"/>
      <c r="WGG13" s="44"/>
      <c r="WGI13" s="44"/>
      <c r="WGK13" s="44"/>
      <c r="WGM13" s="44"/>
      <c r="WGO13" s="44"/>
      <c r="WGQ13" s="44"/>
      <c r="WGS13" s="44"/>
      <c r="WGU13" s="44"/>
      <c r="WGW13" s="44"/>
      <c r="WGY13" s="44"/>
      <c r="WHA13" s="44"/>
      <c r="WHC13" s="44"/>
      <c r="WHE13" s="44"/>
      <c r="WHG13" s="44"/>
      <c r="WHI13" s="44"/>
      <c r="WHK13" s="44"/>
      <c r="WHM13" s="44"/>
      <c r="WHO13" s="44"/>
      <c r="WHQ13" s="44"/>
      <c r="WHS13" s="44"/>
      <c r="WHU13" s="44"/>
      <c r="WHW13" s="44"/>
      <c r="WHY13" s="44"/>
      <c r="WIA13" s="44"/>
      <c r="WIC13" s="44"/>
      <c r="WIE13" s="44"/>
      <c r="WIG13" s="44"/>
      <c r="WII13" s="44"/>
      <c r="WIK13" s="44"/>
      <c r="WIM13" s="44"/>
      <c r="WIO13" s="44"/>
      <c r="WIQ13" s="44"/>
      <c r="WIS13" s="44"/>
      <c r="WIU13" s="44"/>
      <c r="WIW13" s="44"/>
      <c r="WIY13" s="44"/>
      <c r="WJA13" s="44"/>
      <c r="WJC13" s="44"/>
      <c r="WJE13" s="44"/>
      <c r="WJG13" s="44"/>
      <c r="WJI13" s="44"/>
      <c r="WJK13" s="44"/>
      <c r="WJM13" s="44"/>
      <c r="WJO13" s="44"/>
      <c r="WJQ13" s="44"/>
      <c r="WJS13" s="44"/>
      <c r="WJU13" s="44"/>
      <c r="WJW13" s="44"/>
      <c r="WJY13" s="44"/>
      <c r="WKA13" s="44"/>
      <c r="WKC13" s="44"/>
      <c r="WKE13" s="44"/>
      <c r="WKG13" s="44"/>
      <c r="WKI13" s="44"/>
      <c r="WKK13" s="44"/>
      <c r="WKM13" s="44"/>
      <c r="WKO13" s="44"/>
      <c r="WKQ13" s="44"/>
      <c r="WKS13" s="44"/>
      <c r="WKU13" s="44"/>
      <c r="WKW13" s="44"/>
      <c r="WKY13" s="44"/>
      <c r="WLA13" s="44"/>
      <c r="WLC13" s="44"/>
      <c r="WLE13" s="44"/>
      <c r="WLG13" s="44"/>
      <c r="WLI13" s="44"/>
      <c r="WLK13" s="44"/>
      <c r="WLM13" s="44"/>
      <c r="WLO13" s="44"/>
      <c r="WLQ13" s="44"/>
      <c r="WLS13" s="44"/>
      <c r="WLU13" s="44"/>
      <c r="WLW13" s="44"/>
      <c r="WLY13" s="44"/>
      <c r="WMA13" s="44"/>
      <c r="WMC13" s="44"/>
      <c r="WME13" s="44"/>
      <c r="WMG13" s="44"/>
      <c r="WMI13" s="44"/>
      <c r="WMK13" s="44"/>
      <c r="WMM13" s="44"/>
      <c r="WMO13" s="44"/>
      <c r="WMQ13" s="44"/>
      <c r="WMS13" s="44"/>
      <c r="WMU13" s="44"/>
      <c r="WMW13" s="44"/>
      <c r="WMY13" s="44"/>
      <c r="WNA13" s="44"/>
      <c r="WNC13" s="44"/>
      <c r="WNE13" s="44"/>
      <c r="WNG13" s="44"/>
      <c r="WNI13" s="44"/>
      <c r="WNK13" s="44"/>
      <c r="WNM13" s="44"/>
      <c r="WNO13" s="44"/>
      <c r="WNQ13" s="44"/>
      <c r="WNS13" s="44"/>
      <c r="WNU13" s="44"/>
      <c r="WNW13" s="44"/>
      <c r="WNY13" s="44"/>
      <c r="WOA13" s="44"/>
      <c r="WOC13" s="44"/>
      <c r="WOE13" s="44"/>
      <c r="WOG13" s="44"/>
      <c r="WOI13" s="44"/>
      <c r="WOK13" s="44"/>
      <c r="WOM13" s="44"/>
      <c r="WOO13" s="44"/>
      <c r="WOQ13" s="44"/>
      <c r="WOS13" s="44"/>
      <c r="WOU13" s="44"/>
      <c r="WOW13" s="44"/>
      <c r="WOY13" s="44"/>
      <c r="WPA13" s="44"/>
      <c r="WPC13" s="44"/>
      <c r="WPE13" s="44"/>
      <c r="WPG13" s="44"/>
      <c r="WPI13" s="44"/>
      <c r="WPK13" s="44"/>
      <c r="WPM13" s="44"/>
      <c r="WPO13" s="44"/>
      <c r="WPQ13" s="44"/>
      <c r="WPS13" s="44"/>
      <c r="WPU13" s="44"/>
      <c r="WPW13" s="44"/>
      <c r="WPY13" s="44"/>
      <c r="WQA13" s="44"/>
      <c r="WQC13" s="44"/>
      <c r="WQE13" s="44"/>
      <c r="WQG13" s="44"/>
      <c r="WQI13" s="44"/>
      <c r="WQK13" s="44"/>
      <c r="WQM13" s="44"/>
      <c r="WQO13" s="44"/>
      <c r="WQQ13" s="44"/>
      <c r="WQS13" s="44"/>
      <c r="WQU13" s="44"/>
      <c r="WQW13" s="44"/>
      <c r="WQY13" s="44"/>
      <c r="WRA13" s="44"/>
      <c r="WRC13" s="44"/>
      <c r="WRE13" s="44"/>
      <c r="WRG13" s="44"/>
      <c r="WRI13" s="44"/>
      <c r="WRK13" s="44"/>
      <c r="WRM13" s="44"/>
      <c r="WRO13" s="44"/>
      <c r="WRQ13" s="44"/>
      <c r="WRS13" s="44"/>
      <c r="WRU13" s="44"/>
      <c r="WRW13" s="44"/>
      <c r="WRY13" s="44"/>
      <c r="WSA13" s="44"/>
      <c r="WSC13" s="44"/>
      <c r="WSE13" s="44"/>
      <c r="WSG13" s="44"/>
      <c r="WSI13" s="44"/>
      <c r="WSK13" s="44"/>
      <c r="WSM13" s="44"/>
      <c r="WSO13" s="44"/>
      <c r="WSQ13" s="44"/>
      <c r="WSS13" s="44"/>
      <c r="WSU13" s="44"/>
      <c r="WSW13" s="44"/>
      <c r="WSY13" s="44"/>
      <c r="WTA13" s="44"/>
      <c r="WTC13" s="44"/>
      <c r="WTE13" s="44"/>
      <c r="WTG13" s="44"/>
      <c r="WTI13" s="44"/>
      <c r="WTK13" s="44"/>
      <c r="WTM13" s="44"/>
      <c r="WTO13" s="44"/>
      <c r="WTQ13" s="44"/>
      <c r="WTS13" s="44"/>
      <c r="WTU13" s="44"/>
      <c r="WTW13" s="44"/>
      <c r="WTY13" s="44"/>
      <c r="WUA13" s="44"/>
      <c r="WUC13" s="44"/>
      <c r="WUE13" s="44"/>
      <c r="WUG13" s="44"/>
      <c r="WUI13" s="44"/>
      <c r="WUK13" s="44"/>
      <c r="WUM13" s="44"/>
      <c r="WUO13" s="44"/>
      <c r="WUQ13" s="44"/>
      <c r="WUS13" s="44"/>
      <c r="WUU13" s="44"/>
      <c r="WUW13" s="44"/>
      <c r="WUY13" s="44"/>
      <c r="WVA13" s="44"/>
      <c r="WVC13" s="44"/>
      <c r="WVE13" s="44"/>
      <c r="WVG13" s="44"/>
      <c r="WVI13" s="44"/>
      <c r="WVK13" s="44"/>
      <c r="WVM13" s="44"/>
      <c r="WVO13" s="44"/>
      <c r="WVQ13" s="44"/>
      <c r="WVS13" s="44"/>
      <c r="WVU13" s="44"/>
      <c r="WVW13" s="44"/>
      <c r="WVY13" s="44"/>
      <c r="WWA13" s="44"/>
      <c r="WWC13" s="44"/>
      <c r="WWE13" s="44"/>
      <c r="WWG13" s="44"/>
      <c r="WWI13" s="44"/>
      <c r="WWK13" s="44"/>
      <c r="WWM13" s="44"/>
      <c r="WWO13" s="44"/>
      <c r="WWQ13" s="44"/>
      <c r="WWS13" s="44"/>
      <c r="WWU13" s="44"/>
      <c r="WWW13" s="44"/>
      <c r="WWY13" s="44"/>
      <c r="WXA13" s="44"/>
      <c r="WXC13" s="44"/>
      <c r="WXE13" s="44"/>
      <c r="WXG13" s="44"/>
      <c r="WXI13" s="44"/>
      <c r="WXK13" s="44"/>
      <c r="WXM13" s="44"/>
      <c r="WXO13" s="44"/>
      <c r="WXQ13" s="44"/>
      <c r="WXS13" s="44"/>
      <c r="WXU13" s="44"/>
      <c r="WXW13" s="44"/>
      <c r="WXY13" s="44"/>
      <c r="WYA13" s="44"/>
      <c r="WYC13" s="44"/>
      <c r="WYE13" s="44"/>
      <c r="WYG13" s="44"/>
      <c r="WYI13" s="44"/>
      <c r="WYK13" s="44"/>
      <c r="WYM13" s="44"/>
      <c r="WYO13" s="44"/>
      <c r="WYQ13" s="44"/>
      <c r="WYS13" s="44"/>
      <c r="WYU13" s="44"/>
      <c r="WYW13" s="44"/>
      <c r="WYY13" s="44"/>
      <c r="WZA13" s="44"/>
      <c r="WZC13" s="44"/>
      <c r="WZE13" s="44"/>
      <c r="WZG13" s="44"/>
      <c r="WZI13" s="44"/>
      <c r="WZK13" s="44"/>
      <c r="WZM13" s="44"/>
      <c r="WZO13" s="44"/>
      <c r="WZQ13" s="44"/>
      <c r="WZS13" s="44"/>
      <c r="WZU13" s="44"/>
      <c r="WZW13" s="44"/>
      <c r="WZY13" s="44"/>
      <c r="XAA13" s="44"/>
      <c r="XAC13" s="44"/>
      <c r="XAE13" s="44"/>
      <c r="XAG13" s="44"/>
      <c r="XAI13" s="44"/>
      <c r="XAK13" s="44"/>
    </row>
    <row r="14" spans="1:1023 1025:2047 2049:3071 3073:4095 4097:5119 5121:6143 6145:7167 7169:8191 8193:9215 9217:10239 10241:11263 11265:12287 12289:13311 13313:14335 14337:15359 15361:16261" s="48" customFormat="1" ht="30" customHeight="1" x14ac:dyDescent="0.25">
      <c r="A14" s="73" t="s">
        <v>49</v>
      </c>
      <c r="B14" s="74"/>
      <c r="C14" s="86"/>
      <c r="D14" s="75"/>
      <c r="E14" s="74"/>
      <c r="F14" s="92"/>
      <c r="G14" s="47"/>
      <c r="I14" s="47"/>
      <c r="K14" s="47"/>
      <c r="M14" s="47"/>
      <c r="O14" s="47"/>
      <c r="Q14" s="47"/>
      <c r="S14" s="47"/>
      <c r="U14" s="47"/>
      <c r="W14" s="47"/>
      <c r="Y14" s="47"/>
      <c r="AA14" s="47"/>
      <c r="AC14" s="47"/>
      <c r="AE14" s="47"/>
      <c r="AG14" s="47"/>
      <c r="AI14" s="47"/>
      <c r="AK14" s="47"/>
      <c r="AM14" s="47"/>
      <c r="AO14" s="47"/>
      <c r="AQ14" s="47"/>
      <c r="AS14" s="47"/>
      <c r="AU14" s="47"/>
      <c r="AW14" s="47"/>
      <c r="AY14" s="47"/>
      <c r="BA14" s="47"/>
      <c r="BC14" s="47"/>
      <c r="BE14" s="47"/>
      <c r="BG14" s="47"/>
      <c r="BI14" s="47"/>
      <c r="BK14" s="47"/>
      <c r="BM14" s="47"/>
      <c r="BO14" s="47"/>
      <c r="BQ14" s="47"/>
      <c r="BS14" s="47"/>
      <c r="BU14" s="47"/>
      <c r="BW14" s="47"/>
      <c r="BY14" s="47"/>
      <c r="CA14" s="47"/>
      <c r="CC14" s="47"/>
      <c r="CE14" s="47"/>
      <c r="CG14" s="47"/>
      <c r="CI14" s="47"/>
      <c r="CK14" s="47"/>
      <c r="CM14" s="47"/>
      <c r="CO14" s="47"/>
      <c r="CQ14" s="47"/>
      <c r="CS14" s="47"/>
      <c r="CU14" s="47"/>
      <c r="CW14" s="47"/>
      <c r="CY14" s="47"/>
      <c r="DA14" s="47"/>
      <c r="DC14" s="47"/>
      <c r="DE14" s="47"/>
      <c r="DG14" s="47"/>
      <c r="DI14" s="47"/>
      <c r="DK14" s="47"/>
      <c r="DM14" s="47"/>
      <c r="DO14" s="47"/>
      <c r="DQ14" s="47"/>
      <c r="DS14" s="47"/>
      <c r="DU14" s="47"/>
      <c r="DW14" s="47"/>
      <c r="DY14" s="47"/>
      <c r="EA14" s="47"/>
      <c r="EC14" s="47"/>
      <c r="EE14" s="47"/>
      <c r="EG14" s="47"/>
      <c r="EI14" s="47"/>
      <c r="EK14" s="47"/>
      <c r="EM14" s="47"/>
      <c r="EO14" s="47"/>
      <c r="EQ14" s="47"/>
      <c r="ES14" s="47"/>
      <c r="EU14" s="47"/>
      <c r="EW14" s="47"/>
      <c r="EY14" s="47"/>
      <c r="FA14" s="47"/>
      <c r="FC14" s="47"/>
      <c r="FE14" s="47"/>
      <c r="FG14" s="47"/>
      <c r="FI14" s="47"/>
      <c r="FK14" s="47"/>
      <c r="FM14" s="47"/>
      <c r="FO14" s="47"/>
      <c r="FQ14" s="47"/>
      <c r="FS14" s="47"/>
      <c r="FU14" s="47"/>
      <c r="FW14" s="47"/>
      <c r="FY14" s="47"/>
      <c r="GA14" s="47"/>
      <c r="GC14" s="47"/>
      <c r="GE14" s="47"/>
      <c r="GG14" s="47"/>
      <c r="GI14" s="47"/>
      <c r="GK14" s="47"/>
      <c r="GM14" s="47"/>
      <c r="GO14" s="47"/>
      <c r="GQ14" s="47"/>
      <c r="GS14" s="47"/>
      <c r="GU14" s="47"/>
      <c r="GW14" s="47"/>
      <c r="GY14" s="47"/>
      <c r="HA14" s="47"/>
      <c r="HC14" s="47"/>
      <c r="HE14" s="47"/>
      <c r="HG14" s="47"/>
      <c r="HI14" s="47"/>
      <c r="HK14" s="47"/>
      <c r="HM14" s="47"/>
      <c r="HO14" s="47"/>
      <c r="HQ14" s="47"/>
      <c r="HS14" s="47"/>
      <c r="HU14" s="47"/>
      <c r="HW14" s="47"/>
      <c r="HY14" s="47"/>
      <c r="IA14" s="47"/>
      <c r="IC14" s="47"/>
      <c r="IE14" s="47"/>
      <c r="IG14" s="47"/>
      <c r="II14" s="47"/>
      <c r="IK14" s="47"/>
      <c r="IM14" s="47"/>
      <c r="IO14" s="47"/>
      <c r="IQ14" s="47"/>
      <c r="IS14" s="47"/>
      <c r="IU14" s="47"/>
      <c r="IW14" s="47"/>
      <c r="IY14" s="47"/>
      <c r="JA14" s="47"/>
      <c r="JC14" s="47"/>
      <c r="JE14" s="47"/>
      <c r="JG14" s="47"/>
      <c r="JI14" s="47"/>
      <c r="JK14" s="47"/>
      <c r="JM14" s="47"/>
      <c r="JO14" s="47"/>
      <c r="JQ14" s="47"/>
      <c r="JS14" s="47"/>
      <c r="JU14" s="47"/>
      <c r="JW14" s="47"/>
      <c r="JY14" s="47"/>
      <c r="KA14" s="47"/>
      <c r="KC14" s="47"/>
      <c r="KE14" s="47"/>
      <c r="KG14" s="47"/>
      <c r="KI14" s="47"/>
      <c r="KK14" s="47"/>
      <c r="KM14" s="47"/>
      <c r="KO14" s="47"/>
      <c r="KQ14" s="47"/>
      <c r="KS14" s="47"/>
      <c r="KU14" s="47"/>
      <c r="KW14" s="47"/>
      <c r="KY14" s="47"/>
      <c r="LA14" s="47"/>
      <c r="LC14" s="47"/>
      <c r="LE14" s="47"/>
      <c r="LG14" s="47"/>
      <c r="LI14" s="47"/>
      <c r="LK14" s="47"/>
      <c r="LM14" s="47"/>
      <c r="LO14" s="47"/>
      <c r="LQ14" s="47"/>
      <c r="LS14" s="47"/>
      <c r="LU14" s="47"/>
      <c r="LW14" s="47"/>
      <c r="LY14" s="47"/>
      <c r="MA14" s="47"/>
      <c r="MC14" s="47"/>
      <c r="ME14" s="47"/>
      <c r="MG14" s="47"/>
      <c r="MI14" s="47"/>
      <c r="MK14" s="47"/>
      <c r="MM14" s="47"/>
      <c r="MO14" s="47"/>
      <c r="MQ14" s="47"/>
      <c r="MS14" s="47"/>
      <c r="MU14" s="47"/>
      <c r="MW14" s="47"/>
      <c r="MY14" s="47"/>
      <c r="NA14" s="47"/>
      <c r="NC14" s="47"/>
      <c r="NE14" s="47"/>
      <c r="NG14" s="47"/>
      <c r="NI14" s="47"/>
      <c r="NK14" s="47"/>
      <c r="NM14" s="47"/>
      <c r="NO14" s="47"/>
      <c r="NQ14" s="47"/>
      <c r="NS14" s="47"/>
      <c r="NU14" s="47"/>
      <c r="NW14" s="47"/>
      <c r="NY14" s="47"/>
      <c r="OA14" s="47"/>
      <c r="OC14" s="47"/>
      <c r="OE14" s="47"/>
      <c r="OG14" s="47"/>
      <c r="OI14" s="47"/>
      <c r="OK14" s="47"/>
      <c r="OM14" s="47"/>
      <c r="OO14" s="47"/>
      <c r="OQ14" s="47"/>
      <c r="OS14" s="47"/>
      <c r="OU14" s="47"/>
      <c r="OW14" s="47"/>
      <c r="OY14" s="47"/>
      <c r="PA14" s="47"/>
      <c r="PC14" s="47"/>
      <c r="PE14" s="47"/>
      <c r="PG14" s="47"/>
      <c r="PI14" s="47"/>
      <c r="PK14" s="47"/>
      <c r="PM14" s="47"/>
      <c r="PO14" s="47"/>
      <c r="PQ14" s="47"/>
      <c r="PS14" s="47"/>
      <c r="PU14" s="47"/>
      <c r="PW14" s="47"/>
      <c r="PY14" s="47"/>
      <c r="QA14" s="47"/>
      <c r="QC14" s="47"/>
      <c r="QE14" s="47"/>
      <c r="QG14" s="47"/>
      <c r="QI14" s="47"/>
      <c r="QK14" s="47"/>
      <c r="QM14" s="47"/>
      <c r="QO14" s="47"/>
      <c r="QQ14" s="47"/>
      <c r="QS14" s="47"/>
      <c r="QU14" s="47"/>
      <c r="QW14" s="47"/>
      <c r="QY14" s="47"/>
      <c r="RA14" s="47"/>
      <c r="RC14" s="47"/>
      <c r="RE14" s="47"/>
      <c r="RG14" s="47"/>
      <c r="RI14" s="47"/>
      <c r="RK14" s="47"/>
      <c r="RM14" s="47"/>
      <c r="RO14" s="47"/>
      <c r="RQ14" s="47"/>
      <c r="RS14" s="47"/>
      <c r="RU14" s="47"/>
      <c r="RW14" s="47"/>
      <c r="RY14" s="47"/>
      <c r="SA14" s="47"/>
      <c r="SC14" s="47"/>
      <c r="SE14" s="47"/>
      <c r="SG14" s="47"/>
      <c r="SI14" s="47"/>
      <c r="SK14" s="47"/>
      <c r="SM14" s="47"/>
      <c r="SO14" s="47"/>
      <c r="SQ14" s="47"/>
      <c r="SS14" s="47"/>
      <c r="SU14" s="47"/>
      <c r="SW14" s="47"/>
      <c r="SY14" s="47"/>
      <c r="TA14" s="47"/>
      <c r="TC14" s="47"/>
      <c r="TE14" s="47"/>
      <c r="TG14" s="47"/>
      <c r="TI14" s="47"/>
      <c r="TK14" s="47"/>
      <c r="TM14" s="47"/>
      <c r="TO14" s="47"/>
      <c r="TQ14" s="47"/>
      <c r="TS14" s="47"/>
      <c r="TU14" s="47"/>
      <c r="TW14" s="47"/>
      <c r="TY14" s="47"/>
      <c r="UA14" s="47"/>
      <c r="UC14" s="47"/>
      <c r="UE14" s="47"/>
      <c r="UG14" s="47"/>
      <c r="UI14" s="47"/>
      <c r="UK14" s="47"/>
      <c r="UM14" s="47"/>
      <c r="UO14" s="47"/>
      <c r="UQ14" s="47"/>
      <c r="US14" s="47"/>
      <c r="UU14" s="47"/>
      <c r="UW14" s="47"/>
      <c r="UY14" s="47"/>
      <c r="VA14" s="47"/>
      <c r="VC14" s="47"/>
      <c r="VE14" s="47"/>
      <c r="VG14" s="47"/>
      <c r="VI14" s="47"/>
      <c r="VK14" s="47"/>
      <c r="VM14" s="47"/>
      <c r="VO14" s="47"/>
      <c r="VQ14" s="47"/>
      <c r="VS14" s="47"/>
      <c r="VU14" s="47"/>
      <c r="VW14" s="47"/>
      <c r="VY14" s="47"/>
      <c r="WA14" s="47"/>
      <c r="WC14" s="47"/>
      <c r="WE14" s="47"/>
      <c r="WG14" s="47"/>
      <c r="WI14" s="47"/>
      <c r="WK14" s="47"/>
      <c r="WM14" s="47"/>
      <c r="WO14" s="47"/>
      <c r="WQ14" s="47"/>
      <c r="WS14" s="47"/>
      <c r="WU14" s="47"/>
      <c r="WW14" s="47"/>
      <c r="WY14" s="47"/>
      <c r="XA14" s="47"/>
      <c r="XC14" s="47"/>
      <c r="XE14" s="47"/>
      <c r="XG14" s="47"/>
      <c r="XI14" s="47"/>
      <c r="XK14" s="47"/>
      <c r="XM14" s="47"/>
      <c r="XO14" s="47"/>
      <c r="XQ14" s="47"/>
      <c r="XS14" s="47"/>
      <c r="XU14" s="47"/>
      <c r="XW14" s="47"/>
      <c r="XY14" s="47"/>
      <c r="YA14" s="47"/>
      <c r="YC14" s="47"/>
      <c r="YE14" s="47"/>
      <c r="YG14" s="47"/>
      <c r="YI14" s="47"/>
      <c r="YK14" s="47"/>
      <c r="YM14" s="47"/>
      <c r="YO14" s="47"/>
      <c r="YQ14" s="47"/>
      <c r="YS14" s="47"/>
      <c r="YU14" s="47"/>
      <c r="YW14" s="47"/>
      <c r="YY14" s="47"/>
      <c r="ZA14" s="47"/>
      <c r="ZC14" s="47"/>
      <c r="ZE14" s="47"/>
      <c r="ZG14" s="47"/>
      <c r="ZI14" s="47"/>
      <c r="ZK14" s="47"/>
      <c r="ZM14" s="47"/>
      <c r="ZO14" s="47"/>
      <c r="ZQ14" s="47"/>
      <c r="ZS14" s="47"/>
      <c r="ZU14" s="47"/>
      <c r="ZW14" s="47"/>
      <c r="ZY14" s="47"/>
      <c r="AAA14" s="47"/>
      <c r="AAC14" s="47"/>
      <c r="AAE14" s="47"/>
      <c r="AAG14" s="47"/>
      <c r="AAI14" s="47"/>
      <c r="AAK14" s="47"/>
      <c r="AAM14" s="47"/>
      <c r="AAO14" s="47"/>
      <c r="AAQ14" s="47"/>
      <c r="AAS14" s="47"/>
      <c r="AAU14" s="47"/>
      <c r="AAW14" s="47"/>
      <c r="AAY14" s="47"/>
      <c r="ABA14" s="47"/>
      <c r="ABC14" s="47"/>
      <c r="ABE14" s="47"/>
      <c r="ABG14" s="47"/>
      <c r="ABI14" s="47"/>
      <c r="ABK14" s="47"/>
      <c r="ABM14" s="47"/>
      <c r="ABO14" s="47"/>
      <c r="ABQ14" s="47"/>
      <c r="ABS14" s="47"/>
      <c r="ABU14" s="47"/>
      <c r="ABW14" s="47"/>
      <c r="ABY14" s="47"/>
      <c r="ACA14" s="47"/>
      <c r="ACC14" s="47"/>
      <c r="ACE14" s="47"/>
      <c r="ACG14" s="47"/>
      <c r="ACI14" s="47"/>
      <c r="ACK14" s="47"/>
      <c r="ACM14" s="47"/>
      <c r="ACO14" s="47"/>
      <c r="ACQ14" s="47"/>
      <c r="ACS14" s="47"/>
      <c r="ACU14" s="47"/>
      <c r="ACW14" s="47"/>
      <c r="ACY14" s="47"/>
      <c r="ADA14" s="47"/>
      <c r="ADC14" s="47"/>
      <c r="ADE14" s="47"/>
      <c r="ADG14" s="47"/>
      <c r="ADI14" s="47"/>
      <c r="ADK14" s="47"/>
      <c r="ADM14" s="47"/>
      <c r="ADO14" s="47"/>
      <c r="ADQ14" s="47"/>
      <c r="ADS14" s="47"/>
      <c r="ADU14" s="47"/>
      <c r="ADW14" s="47"/>
      <c r="ADY14" s="47"/>
      <c r="AEA14" s="47"/>
      <c r="AEC14" s="47"/>
      <c r="AEE14" s="47"/>
      <c r="AEG14" s="47"/>
      <c r="AEI14" s="47"/>
      <c r="AEK14" s="47"/>
      <c r="AEM14" s="47"/>
      <c r="AEO14" s="47"/>
      <c r="AEQ14" s="47"/>
      <c r="AES14" s="47"/>
      <c r="AEU14" s="47"/>
      <c r="AEW14" s="47"/>
      <c r="AEY14" s="47"/>
      <c r="AFA14" s="47"/>
      <c r="AFC14" s="47"/>
      <c r="AFE14" s="47"/>
      <c r="AFG14" s="47"/>
      <c r="AFI14" s="47"/>
      <c r="AFK14" s="47"/>
      <c r="AFM14" s="47"/>
      <c r="AFO14" s="47"/>
      <c r="AFQ14" s="47"/>
      <c r="AFS14" s="47"/>
      <c r="AFU14" s="47"/>
      <c r="AFW14" s="47"/>
      <c r="AFY14" s="47"/>
      <c r="AGA14" s="47"/>
      <c r="AGC14" s="47"/>
      <c r="AGE14" s="47"/>
      <c r="AGG14" s="47"/>
      <c r="AGI14" s="47"/>
      <c r="AGK14" s="47"/>
      <c r="AGM14" s="47"/>
      <c r="AGO14" s="47"/>
      <c r="AGQ14" s="47"/>
      <c r="AGS14" s="47"/>
      <c r="AGU14" s="47"/>
      <c r="AGW14" s="47"/>
      <c r="AGY14" s="47"/>
      <c r="AHA14" s="47"/>
      <c r="AHC14" s="47"/>
      <c r="AHE14" s="47"/>
      <c r="AHG14" s="47"/>
      <c r="AHI14" s="47"/>
      <c r="AHK14" s="47"/>
      <c r="AHM14" s="47"/>
      <c r="AHO14" s="47"/>
      <c r="AHQ14" s="47"/>
      <c r="AHS14" s="47"/>
      <c r="AHU14" s="47"/>
      <c r="AHW14" s="47"/>
      <c r="AHY14" s="47"/>
      <c r="AIA14" s="47"/>
      <c r="AIC14" s="47"/>
      <c r="AIE14" s="47"/>
      <c r="AIG14" s="47"/>
      <c r="AII14" s="47"/>
      <c r="AIK14" s="47"/>
      <c r="AIM14" s="47"/>
      <c r="AIO14" s="47"/>
      <c r="AIQ14" s="47"/>
      <c r="AIS14" s="47"/>
      <c r="AIU14" s="47"/>
      <c r="AIW14" s="47"/>
      <c r="AIY14" s="47"/>
      <c r="AJA14" s="47"/>
      <c r="AJC14" s="47"/>
      <c r="AJE14" s="47"/>
      <c r="AJG14" s="47"/>
      <c r="AJI14" s="47"/>
      <c r="AJK14" s="47"/>
      <c r="AJM14" s="47"/>
      <c r="AJO14" s="47"/>
      <c r="AJQ14" s="47"/>
      <c r="AJS14" s="47"/>
      <c r="AJU14" s="47"/>
      <c r="AJW14" s="47"/>
      <c r="AJY14" s="47"/>
      <c r="AKA14" s="47"/>
      <c r="AKC14" s="47"/>
      <c r="AKE14" s="47"/>
      <c r="AKG14" s="47"/>
      <c r="AKI14" s="47"/>
      <c r="AKK14" s="47"/>
      <c r="AKM14" s="47"/>
      <c r="AKO14" s="47"/>
      <c r="AKQ14" s="47"/>
      <c r="AKS14" s="47"/>
      <c r="AKU14" s="47"/>
      <c r="AKW14" s="47"/>
      <c r="AKY14" s="47"/>
      <c r="ALA14" s="47"/>
      <c r="ALC14" s="47"/>
      <c r="ALE14" s="47"/>
      <c r="ALG14" s="47"/>
      <c r="ALI14" s="47"/>
      <c r="ALK14" s="47"/>
      <c r="ALM14" s="47"/>
      <c r="ALO14" s="47"/>
      <c r="ALQ14" s="47"/>
      <c r="ALS14" s="47"/>
      <c r="ALU14" s="47"/>
      <c r="ALW14" s="47"/>
      <c r="ALY14" s="47"/>
      <c r="AMA14" s="47"/>
      <c r="AMC14" s="47"/>
      <c r="AME14" s="47"/>
      <c r="AMG14" s="47"/>
      <c r="AMI14" s="47"/>
      <c r="AMK14" s="47"/>
      <c r="AMM14" s="47"/>
      <c r="AMO14" s="47"/>
      <c r="AMQ14" s="47"/>
      <c r="AMS14" s="47"/>
      <c r="AMU14" s="47"/>
      <c r="AMW14" s="47"/>
      <c r="AMY14" s="47"/>
      <c r="ANA14" s="47"/>
      <c r="ANC14" s="47"/>
      <c r="ANE14" s="47"/>
      <c r="ANG14" s="47"/>
      <c r="ANI14" s="47"/>
      <c r="ANK14" s="47"/>
      <c r="ANM14" s="47"/>
      <c r="ANO14" s="47"/>
      <c r="ANQ14" s="47"/>
      <c r="ANS14" s="47"/>
      <c r="ANU14" s="47"/>
      <c r="ANW14" s="47"/>
      <c r="ANY14" s="47"/>
      <c r="AOA14" s="47"/>
      <c r="AOC14" s="47"/>
      <c r="AOE14" s="47"/>
      <c r="AOG14" s="47"/>
      <c r="AOI14" s="47"/>
      <c r="AOK14" s="47"/>
      <c r="AOM14" s="47"/>
      <c r="AOO14" s="47"/>
      <c r="AOQ14" s="47"/>
      <c r="AOS14" s="47"/>
      <c r="AOU14" s="47"/>
      <c r="AOW14" s="47"/>
      <c r="AOY14" s="47"/>
      <c r="APA14" s="47"/>
      <c r="APC14" s="47"/>
      <c r="APE14" s="47"/>
      <c r="APG14" s="47"/>
      <c r="API14" s="47"/>
      <c r="APK14" s="47"/>
      <c r="APM14" s="47"/>
      <c r="APO14" s="47"/>
      <c r="APQ14" s="47"/>
      <c r="APS14" s="47"/>
      <c r="APU14" s="47"/>
      <c r="APW14" s="47"/>
      <c r="APY14" s="47"/>
      <c r="AQA14" s="47"/>
      <c r="AQC14" s="47"/>
      <c r="AQE14" s="47"/>
      <c r="AQG14" s="47"/>
      <c r="AQI14" s="47"/>
      <c r="AQK14" s="47"/>
      <c r="AQM14" s="47"/>
      <c r="AQO14" s="47"/>
      <c r="AQQ14" s="47"/>
      <c r="AQS14" s="47"/>
      <c r="AQU14" s="47"/>
      <c r="AQW14" s="47"/>
      <c r="AQY14" s="47"/>
      <c r="ARA14" s="47"/>
      <c r="ARC14" s="47"/>
      <c r="ARE14" s="47"/>
      <c r="ARG14" s="47"/>
      <c r="ARI14" s="47"/>
      <c r="ARK14" s="47"/>
      <c r="ARM14" s="47"/>
      <c r="ARO14" s="47"/>
      <c r="ARQ14" s="47"/>
      <c r="ARS14" s="47"/>
      <c r="ARU14" s="47"/>
      <c r="ARW14" s="47"/>
      <c r="ARY14" s="47"/>
      <c r="ASA14" s="47"/>
      <c r="ASC14" s="47"/>
      <c r="ASE14" s="47"/>
      <c r="ASG14" s="47"/>
      <c r="ASI14" s="47"/>
      <c r="ASK14" s="47"/>
      <c r="ASM14" s="47"/>
      <c r="ASO14" s="47"/>
      <c r="ASQ14" s="47"/>
      <c r="ASS14" s="47"/>
      <c r="ASU14" s="47"/>
      <c r="ASW14" s="47"/>
      <c r="ASY14" s="47"/>
      <c r="ATA14" s="47"/>
      <c r="ATC14" s="47"/>
      <c r="ATE14" s="47"/>
      <c r="ATG14" s="47"/>
      <c r="ATI14" s="47"/>
      <c r="ATK14" s="47"/>
      <c r="ATM14" s="47"/>
      <c r="ATO14" s="47"/>
      <c r="ATQ14" s="47"/>
      <c r="ATS14" s="47"/>
      <c r="ATU14" s="47"/>
      <c r="ATW14" s="47"/>
      <c r="ATY14" s="47"/>
      <c r="AUA14" s="47"/>
      <c r="AUC14" s="47"/>
      <c r="AUE14" s="47"/>
      <c r="AUG14" s="47"/>
      <c r="AUI14" s="47"/>
      <c r="AUK14" s="47"/>
      <c r="AUM14" s="47"/>
      <c r="AUO14" s="47"/>
      <c r="AUQ14" s="47"/>
      <c r="AUS14" s="47"/>
      <c r="AUU14" s="47"/>
      <c r="AUW14" s="47"/>
      <c r="AUY14" s="47"/>
      <c r="AVA14" s="47"/>
      <c r="AVC14" s="47"/>
      <c r="AVE14" s="47"/>
      <c r="AVG14" s="47"/>
      <c r="AVI14" s="47"/>
      <c r="AVK14" s="47"/>
      <c r="AVM14" s="47"/>
      <c r="AVO14" s="47"/>
      <c r="AVQ14" s="47"/>
      <c r="AVS14" s="47"/>
      <c r="AVU14" s="47"/>
      <c r="AVW14" s="47"/>
      <c r="AVY14" s="47"/>
      <c r="AWA14" s="47"/>
      <c r="AWC14" s="47"/>
      <c r="AWE14" s="47"/>
      <c r="AWG14" s="47"/>
      <c r="AWI14" s="47"/>
      <c r="AWK14" s="47"/>
      <c r="AWM14" s="47"/>
      <c r="AWO14" s="47"/>
      <c r="AWQ14" s="47"/>
      <c r="AWS14" s="47"/>
      <c r="AWU14" s="47"/>
      <c r="AWW14" s="47"/>
      <c r="AWY14" s="47"/>
      <c r="AXA14" s="47"/>
      <c r="AXC14" s="47"/>
      <c r="AXE14" s="47"/>
      <c r="AXG14" s="47"/>
      <c r="AXI14" s="47"/>
      <c r="AXK14" s="47"/>
      <c r="AXM14" s="47"/>
      <c r="AXO14" s="47"/>
      <c r="AXQ14" s="47"/>
      <c r="AXS14" s="47"/>
      <c r="AXU14" s="47"/>
      <c r="AXW14" s="47"/>
      <c r="AXY14" s="47"/>
      <c r="AYA14" s="47"/>
      <c r="AYC14" s="47"/>
      <c r="AYE14" s="47"/>
      <c r="AYG14" s="47"/>
      <c r="AYI14" s="47"/>
      <c r="AYK14" s="47"/>
      <c r="AYM14" s="47"/>
      <c r="AYO14" s="47"/>
      <c r="AYQ14" s="47"/>
      <c r="AYS14" s="47"/>
      <c r="AYU14" s="47"/>
      <c r="AYW14" s="47"/>
      <c r="AYY14" s="47"/>
      <c r="AZA14" s="47"/>
      <c r="AZC14" s="47"/>
      <c r="AZE14" s="47"/>
      <c r="AZG14" s="47"/>
      <c r="AZI14" s="47"/>
      <c r="AZK14" s="47"/>
      <c r="AZM14" s="47"/>
      <c r="AZO14" s="47"/>
      <c r="AZQ14" s="47"/>
      <c r="AZS14" s="47"/>
      <c r="AZU14" s="47"/>
      <c r="AZW14" s="47"/>
      <c r="AZY14" s="47"/>
      <c r="BAA14" s="47"/>
      <c r="BAC14" s="47"/>
      <c r="BAE14" s="47"/>
      <c r="BAG14" s="47"/>
      <c r="BAI14" s="47"/>
      <c r="BAK14" s="47"/>
      <c r="BAM14" s="47"/>
      <c r="BAO14" s="47"/>
      <c r="BAQ14" s="47"/>
      <c r="BAS14" s="47"/>
      <c r="BAU14" s="47"/>
      <c r="BAW14" s="47"/>
      <c r="BAY14" s="47"/>
      <c r="BBA14" s="47"/>
      <c r="BBC14" s="47"/>
      <c r="BBE14" s="47"/>
      <c r="BBG14" s="47"/>
      <c r="BBI14" s="47"/>
      <c r="BBK14" s="47"/>
      <c r="BBM14" s="47"/>
      <c r="BBO14" s="47"/>
      <c r="BBQ14" s="47"/>
      <c r="BBS14" s="47"/>
      <c r="BBU14" s="47"/>
      <c r="BBW14" s="47"/>
      <c r="BBY14" s="47"/>
      <c r="BCA14" s="47"/>
      <c r="BCC14" s="47"/>
      <c r="BCE14" s="47"/>
      <c r="BCG14" s="47"/>
      <c r="BCI14" s="47"/>
      <c r="BCK14" s="47"/>
      <c r="BCM14" s="47"/>
      <c r="BCO14" s="47"/>
      <c r="BCQ14" s="47"/>
      <c r="BCS14" s="47"/>
      <c r="BCU14" s="47"/>
      <c r="BCW14" s="47"/>
      <c r="BCY14" s="47"/>
      <c r="BDA14" s="47"/>
      <c r="BDC14" s="47"/>
      <c r="BDE14" s="47"/>
      <c r="BDG14" s="47"/>
      <c r="BDI14" s="47"/>
      <c r="BDK14" s="47"/>
      <c r="BDM14" s="47"/>
      <c r="BDO14" s="47"/>
      <c r="BDQ14" s="47"/>
      <c r="BDS14" s="47"/>
      <c r="BDU14" s="47"/>
      <c r="BDW14" s="47"/>
      <c r="BDY14" s="47"/>
      <c r="BEA14" s="47"/>
      <c r="BEC14" s="47"/>
      <c r="BEE14" s="47"/>
      <c r="BEG14" s="47"/>
      <c r="BEI14" s="47"/>
      <c r="BEK14" s="47"/>
      <c r="BEM14" s="47"/>
      <c r="BEO14" s="47"/>
      <c r="BEQ14" s="47"/>
      <c r="BES14" s="47"/>
      <c r="BEU14" s="47"/>
      <c r="BEW14" s="47"/>
      <c r="BEY14" s="47"/>
      <c r="BFA14" s="47"/>
      <c r="BFC14" s="47"/>
      <c r="BFE14" s="47"/>
      <c r="BFG14" s="47"/>
      <c r="BFI14" s="47"/>
      <c r="BFK14" s="47"/>
      <c r="BFM14" s="47"/>
      <c r="BFO14" s="47"/>
      <c r="BFQ14" s="47"/>
      <c r="BFS14" s="47"/>
      <c r="BFU14" s="47"/>
      <c r="BFW14" s="47"/>
      <c r="BFY14" s="47"/>
      <c r="BGA14" s="47"/>
      <c r="BGC14" s="47"/>
      <c r="BGE14" s="47"/>
      <c r="BGG14" s="47"/>
      <c r="BGI14" s="47"/>
      <c r="BGK14" s="47"/>
      <c r="BGM14" s="47"/>
      <c r="BGO14" s="47"/>
      <c r="BGQ14" s="47"/>
      <c r="BGS14" s="47"/>
      <c r="BGU14" s="47"/>
      <c r="BGW14" s="47"/>
      <c r="BGY14" s="47"/>
      <c r="BHA14" s="47"/>
      <c r="BHC14" s="47"/>
      <c r="BHE14" s="47"/>
      <c r="BHG14" s="47"/>
      <c r="BHI14" s="47"/>
      <c r="BHK14" s="47"/>
      <c r="BHM14" s="47"/>
      <c r="BHO14" s="47"/>
      <c r="BHQ14" s="47"/>
      <c r="BHS14" s="47"/>
      <c r="BHU14" s="47"/>
      <c r="BHW14" s="47"/>
      <c r="BHY14" s="47"/>
      <c r="BIA14" s="47"/>
      <c r="BIC14" s="47"/>
      <c r="BIE14" s="47"/>
      <c r="BIG14" s="47"/>
      <c r="BII14" s="47"/>
      <c r="BIK14" s="47"/>
      <c r="BIM14" s="47"/>
      <c r="BIO14" s="47"/>
      <c r="BIQ14" s="47"/>
      <c r="BIS14" s="47"/>
      <c r="BIU14" s="47"/>
      <c r="BIW14" s="47"/>
      <c r="BIY14" s="47"/>
      <c r="BJA14" s="47"/>
      <c r="BJC14" s="47"/>
      <c r="BJE14" s="47"/>
      <c r="BJG14" s="47"/>
      <c r="BJI14" s="47"/>
      <c r="BJK14" s="47"/>
      <c r="BJM14" s="47"/>
      <c r="BJO14" s="47"/>
      <c r="BJQ14" s="47"/>
      <c r="BJS14" s="47"/>
      <c r="BJU14" s="47"/>
      <c r="BJW14" s="47"/>
      <c r="BJY14" s="47"/>
      <c r="BKA14" s="47"/>
      <c r="BKC14" s="47"/>
      <c r="BKE14" s="47"/>
      <c r="BKG14" s="47"/>
      <c r="BKI14" s="47"/>
      <c r="BKK14" s="47"/>
      <c r="BKM14" s="47"/>
      <c r="BKO14" s="47"/>
      <c r="BKQ14" s="47"/>
      <c r="BKS14" s="47"/>
      <c r="BKU14" s="47"/>
      <c r="BKW14" s="47"/>
      <c r="BKY14" s="47"/>
      <c r="BLA14" s="47"/>
      <c r="BLC14" s="47"/>
      <c r="BLE14" s="47"/>
      <c r="BLG14" s="47"/>
      <c r="BLI14" s="47"/>
      <c r="BLK14" s="47"/>
      <c r="BLM14" s="47"/>
      <c r="BLO14" s="47"/>
      <c r="BLQ14" s="47"/>
      <c r="BLS14" s="47"/>
      <c r="BLU14" s="47"/>
      <c r="BLW14" s="47"/>
      <c r="BLY14" s="47"/>
      <c r="BMA14" s="47"/>
      <c r="BMC14" s="47"/>
      <c r="BME14" s="47"/>
      <c r="BMG14" s="47"/>
      <c r="BMI14" s="47"/>
      <c r="BMK14" s="47"/>
      <c r="BMM14" s="47"/>
      <c r="BMO14" s="47"/>
      <c r="BMQ14" s="47"/>
      <c r="BMS14" s="47"/>
      <c r="BMU14" s="47"/>
      <c r="BMW14" s="47"/>
      <c r="BMY14" s="47"/>
      <c r="BNA14" s="47"/>
      <c r="BNC14" s="47"/>
      <c r="BNE14" s="47"/>
      <c r="BNG14" s="47"/>
      <c r="BNI14" s="47"/>
      <c r="BNK14" s="47"/>
      <c r="BNM14" s="47"/>
      <c r="BNO14" s="47"/>
      <c r="BNQ14" s="47"/>
      <c r="BNS14" s="47"/>
      <c r="BNU14" s="47"/>
      <c r="BNW14" s="47"/>
      <c r="BNY14" s="47"/>
      <c r="BOA14" s="47"/>
      <c r="BOC14" s="47"/>
      <c r="BOE14" s="47"/>
      <c r="BOG14" s="47"/>
      <c r="BOI14" s="47"/>
      <c r="BOK14" s="47"/>
      <c r="BOM14" s="47"/>
      <c r="BOO14" s="47"/>
      <c r="BOQ14" s="47"/>
      <c r="BOS14" s="47"/>
      <c r="BOU14" s="47"/>
      <c r="BOW14" s="47"/>
      <c r="BOY14" s="47"/>
      <c r="BPA14" s="47"/>
      <c r="BPC14" s="47"/>
      <c r="BPE14" s="47"/>
      <c r="BPG14" s="47"/>
      <c r="BPI14" s="47"/>
      <c r="BPK14" s="47"/>
      <c r="BPM14" s="47"/>
      <c r="BPO14" s="47"/>
      <c r="BPQ14" s="47"/>
      <c r="BPS14" s="47"/>
      <c r="BPU14" s="47"/>
      <c r="BPW14" s="47"/>
      <c r="BPY14" s="47"/>
      <c r="BQA14" s="47"/>
      <c r="BQC14" s="47"/>
      <c r="BQE14" s="47"/>
      <c r="BQG14" s="47"/>
      <c r="BQI14" s="47"/>
      <c r="BQK14" s="47"/>
      <c r="BQM14" s="47"/>
      <c r="BQO14" s="47"/>
      <c r="BQQ14" s="47"/>
      <c r="BQS14" s="47"/>
      <c r="BQU14" s="47"/>
      <c r="BQW14" s="47"/>
      <c r="BQY14" s="47"/>
      <c r="BRA14" s="47"/>
      <c r="BRC14" s="47"/>
      <c r="BRE14" s="47"/>
      <c r="BRG14" s="47"/>
      <c r="BRI14" s="47"/>
      <c r="BRK14" s="47"/>
      <c r="BRM14" s="47"/>
      <c r="BRO14" s="47"/>
      <c r="BRQ14" s="47"/>
      <c r="BRS14" s="47"/>
      <c r="BRU14" s="47"/>
      <c r="BRW14" s="47"/>
      <c r="BRY14" s="47"/>
      <c r="BSA14" s="47"/>
      <c r="BSC14" s="47"/>
      <c r="BSE14" s="47"/>
      <c r="BSG14" s="47"/>
      <c r="BSI14" s="47"/>
      <c r="BSK14" s="47"/>
      <c r="BSM14" s="47"/>
      <c r="BSO14" s="47"/>
      <c r="BSQ14" s="47"/>
      <c r="BSS14" s="47"/>
      <c r="BSU14" s="47"/>
      <c r="BSW14" s="47"/>
      <c r="BSY14" s="47"/>
      <c r="BTA14" s="47"/>
      <c r="BTC14" s="47"/>
      <c r="BTE14" s="47"/>
      <c r="BTG14" s="47"/>
      <c r="BTI14" s="47"/>
      <c r="BTK14" s="47"/>
      <c r="BTM14" s="47"/>
      <c r="BTO14" s="47"/>
      <c r="BTQ14" s="47"/>
      <c r="BTS14" s="47"/>
      <c r="BTU14" s="47"/>
      <c r="BTW14" s="47"/>
      <c r="BTY14" s="47"/>
      <c r="BUA14" s="47"/>
      <c r="BUC14" s="47"/>
      <c r="BUE14" s="47"/>
      <c r="BUG14" s="47"/>
      <c r="BUI14" s="47"/>
      <c r="BUK14" s="47"/>
      <c r="BUM14" s="47"/>
      <c r="BUO14" s="47"/>
      <c r="BUQ14" s="47"/>
      <c r="BUS14" s="47"/>
      <c r="BUU14" s="47"/>
      <c r="BUW14" s="47"/>
      <c r="BUY14" s="47"/>
      <c r="BVA14" s="47"/>
      <c r="BVC14" s="47"/>
      <c r="BVE14" s="47"/>
      <c r="BVG14" s="47"/>
      <c r="BVI14" s="47"/>
      <c r="BVK14" s="47"/>
      <c r="BVM14" s="47"/>
      <c r="BVO14" s="47"/>
      <c r="BVQ14" s="47"/>
      <c r="BVS14" s="47"/>
      <c r="BVU14" s="47"/>
      <c r="BVW14" s="47"/>
      <c r="BVY14" s="47"/>
      <c r="BWA14" s="47"/>
      <c r="BWC14" s="47"/>
      <c r="BWE14" s="47"/>
      <c r="BWG14" s="47"/>
      <c r="BWI14" s="47"/>
      <c r="BWK14" s="47"/>
      <c r="BWM14" s="47"/>
      <c r="BWO14" s="47"/>
      <c r="BWQ14" s="47"/>
      <c r="BWS14" s="47"/>
      <c r="BWU14" s="47"/>
      <c r="BWW14" s="47"/>
      <c r="BWY14" s="47"/>
      <c r="BXA14" s="47"/>
      <c r="BXC14" s="47"/>
      <c r="BXE14" s="47"/>
      <c r="BXG14" s="47"/>
      <c r="BXI14" s="47"/>
      <c r="BXK14" s="47"/>
      <c r="BXM14" s="47"/>
      <c r="BXO14" s="47"/>
      <c r="BXQ14" s="47"/>
      <c r="BXS14" s="47"/>
      <c r="BXU14" s="47"/>
      <c r="BXW14" s="47"/>
      <c r="BXY14" s="47"/>
      <c r="BYA14" s="47"/>
      <c r="BYC14" s="47"/>
      <c r="BYE14" s="47"/>
      <c r="BYG14" s="47"/>
      <c r="BYI14" s="47"/>
      <c r="BYK14" s="47"/>
      <c r="BYM14" s="47"/>
      <c r="BYO14" s="47"/>
      <c r="BYQ14" s="47"/>
      <c r="BYS14" s="47"/>
      <c r="BYU14" s="47"/>
      <c r="BYW14" s="47"/>
      <c r="BYY14" s="47"/>
      <c r="BZA14" s="47"/>
      <c r="BZC14" s="47"/>
      <c r="BZE14" s="47"/>
      <c r="BZG14" s="47"/>
      <c r="BZI14" s="47"/>
      <c r="BZK14" s="47"/>
      <c r="BZM14" s="47"/>
      <c r="BZO14" s="47"/>
      <c r="BZQ14" s="47"/>
      <c r="BZS14" s="47"/>
      <c r="BZU14" s="47"/>
      <c r="BZW14" s="47"/>
      <c r="BZY14" s="47"/>
      <c r="CAA14" s="47"/>
      <c r="CAC14" s="47"/>
      <c r="CAE14" s="47"/>
      <c r="CAG14" s="47"/>
      <c r="CAI14" s="47"/>
      <c r="CAK14" s="47"/>
      <c r="CAM14" s="47"/>
      <c r="CAO14" s="47"/>
      <c r="CAQ14" s="47"/>
      <c r="CAS14" s="47"/>
      <c r="CAU14" s="47"/>
      <c r="CAW14" s="47"/>
      <c r="CAY14" s="47"/>
      <c r="CBA14" s="47"/>
      <c r="CBC14" s="47"/>
      <c r="CBE14" s="47"/>
      <c r="CBG14" s="47"/>
      <c r="CBI14" s="47"/>
      <c r="CBK14" s="47"/>
      <c r="CBM14" s="47"/>
      <c r="CBO14" s="47"/>
      <c r="CBQ14" s="47"/>
      <c r="CBS14" s="47"/>
      <c r="CBU14" s="47"/>
      <c r="CBW14" s="47"/>
      <c r="CBY14" s="47"/>
      <c r="CCA14" s="47"/>
      <c r="CCC14" s="47"/>
      <c r="CCE14" s="47"/>
      <c r="CCG14" s="47"/>
      <c r="CCI14" s="47"/>
      <c r="CCK14" s="47"/>
      <c r="CCM14" s="47"/>
      <c r="CCO14" s="47"/>
      <c r="CCQ14" s="47"/>
      <c r="CCS14" s="47"/>
      <c r="CCU14" s="47"/>
      <c r="CCW14" s="47"/>
      <c r="CCY14" s="47"/>
      <c r="CDA14" s="47"/>
      <c r="CDC14" s="47"/>
      <c r="CDE14" s="47"/>
      <c r="CDG14" s="47"/>
      <c r="CDI14" s="47"/>
      <c r="CDK14" s="47"/>
      <c r="CDM14" s="47"/>
      <c r="CDO14" s="47"/>
      <c r="CDQ14" s="47"/>
      <c r="CDS14" s="47"/>
      <c r="CDU14" s="47"/>
      <c r="CDW14" s="47"/>
      <c r="CDY14" s="47"/>
      <c r="CEA14" s="47"/>
      <c r="CEC14" s="47"/>
      <c r="CEE14" s="47"/>
      <c r="CEG14" s="47"/>
      <c r="CEI14" s="47"/>
      <c r="CEK14" s="47"/>
      <c r="CEM14" s="47"/>
      <c r="CEO14" s="47"/>
      <c r="CEQ14" s="47"/>
      <c r="CES14" s="47"/>
      <c r="CEU14" s="47"/>
      <c r="CEW14" s="47"/>
      <c r="CEY14" s="47"/>
      <c r="CFA14" s="47"/>
      <c r="CFC14" s="47"/>
      <c r="CFE14" s="47"/>
      <c r="CFG14" s="47"/>
      <c r="CFI14" s="47"/>
      <c r="CFK14" s="47"/>
      <c r="CFM14" s="47"/>
      <c r="CFO14" s="47"/>
      <c r="CFQ14" s="47"/>
      <c r="CFS14" s="47"/>
      <c r="CFU14" s="47"/>
      <c r="CFW14" s="47"/>
      <c r="CFY14" s="47"/>
      <c r="CGA14" s="47"/>
      <c r="CGC14" s="47"/>
      <c r="CGE14" s="47"/>
      <c r="CGG14" s="47"/>
      <c r="CGI14" s="47"/>
      <c r="CGK14" s="47"/>
      <c r="CGM14" s="47"/>
      <c r="CGO14" s="47"/>
      <c r="CGQ14" s="47"/>
      <c r="CGS14" s="47"/>
      <c r="CGU14" s="47"/>
      <c r="CGW14" s="47"/>
      <c r="CGY14" s="47"/>
      <c r="CHA14" s="47"/>
      <c r="CHC14" s="47"/>
      <c r="CHE14" s="47"/>
      <c r="CHG14" s="47"/>
      <c r="CHI14" s="47"/>
      <c r="CHK14" s="47"/>
      <c r="CHM14" s="47"/>
      <c r="CHO14" s="47"/>
      <c r="CHQ14" s="47"/>
      <c r="CHS14" s="47"/>
      <c r="CHU14" s="47"/>
      <c r="CHW14" s="47"/>
      <c r="CHY14" s="47"/>
      <c r="CIA14" s="47"/>
      <c r="CIC14" s="47"/>
      <c r="CIE14" s="47"/>
      <c r="CIG14" s="47"/>
      <c r="CII14" s="47"/>
      <c r="CIK14" s="47"/>
      <c r="CIM14" s="47"/>
      <c r="CIO14" s="47"/>
      <c r="CIQ14" s="47"/>
      <c r="CIS14" s="47"/>
      <c r="CIU14" s="47"/>
      <c r="CIW14" s="47"/>
      <c r="CIY14" s="47"/>
      <c r="CJA14" s="47"/>
      <c r="CJC14" s="47"/>
      <c r="CJE14" s="47"/>
      <c r="CJG14" s="47"/>
      <c r="CJI14" s="47"/>
      <c r="CJK14" s="47"/>
      <c r="CJM14" s="47"/>
      <c r="CJO14" s="47"/>
      <c r="CJQ14" s="47"/>
      <c r="CJS14" s="47"/>
      <c r="CJU14" s="47"/>
      <c r="CJW14" s="47"/>
      <c r="CJY14" s="47"/>
      <c r="CKA14" s="47"/>
      <c r="CKC14" s="47"/>
      <c r="CKE14" s="47"/>
      <c r="CKG14" s="47"/>
      <c r="CKI14" s="47"/>
      <c r="CKK14" s="47"/>
      <c r="CKM14" s="47"/>
      <c r="CKO14" s="47"/>
      <c r="CKQ14" s="47"/>
      <c r="CKS14" s="47"/>
      <c r="CKU14" s="47"/>
      <c r="CKW14" s="47"/>
      <c r="CKY14" s="47"/>
      <c r="CLA14" s="47"/>
      <c r="CLC14" s="47"/>
      <c r="CLE14" s="47"/>
      <c r="CLG14" s="47"/>
      <c r="CLI14" s="47"/>
      <c r="CLK14" s="47"/>
      <c r="CLM14" s="47"/>
      <c r="CLO14" s="47"/>
      <c r="CLQ14" s="47"/>
      <c r="CLS14" s="47"/>
      <c r="CLU14" s="47"/>
      <c r="CLW14" s="47"/>
      <c r="CLY14" s="47"/>
      <c r="CMA14" s="47"/>
      <c r="CMC14" s="47"/>
      <c r="CME14" s="47"/>
      <c r="CMG14" s="47"/>
      <c r="CMI14" s="47"/>
      <c r="CMK14" s="47"/>
      <c r="CMM14" s="47"/>
      <c r="CMO14" s="47"/>
      <c r="CMQ14" s="47"/>
      <c r="CMS14" s="47"/>
      <c r="CMU14" s="47"/>
      <c r="CMW14" s="47"/>
      <c r="CMY14" s="47"/>
      <c r="CNA14" s="47"/>
      <c r="CNC14" s="47"/>
      <c r="CNE14" s="47"/>
      <c r="CNG14" s="47"/>
      <c r="CNI14" s="47"/>
      <c r="CNK14" s="47"/>
      <c r="CNM14" s="47"/>
      <c r="CNO14" s="47"/>
      <c r="CNQ14" s="47"/>
      <c r="CNS14" s="47"/>
      <c r="CNU14" s="47"/>
      <c r="CNW14" s="47"/>
      <c r="CNY14" s="47"/>
      <c r="COA14" s="47"/>
      <c r="COC14" s="47"/>
      <c r="COE14" s="47"/>
      <c r="COG14" s="47"/>
      <c r="COI14" s="47"/>
      <c r="COK14" s="47"/>
      <c r="COM14" s="47"/>
      <c r="COO14" s="47"/>
      <c r="COQ14" s="47"/>
      <c r="COS14" s="47"/>
      <c r="COU14" s="47"/>
      <c r="COW14" s="47"/>
      <c r="COY14" s="47"/>
      <c r="CPA14" s="47"/>
      <c r="CPC14" s="47"/>
      <c r="CPE14" s="47"/>
      <c r="CPG14" s="47"/>
      <c r="CPI14" s="47"/>
      <c r="CPK14" s="47"/>
      <c r="CPM14" s="47"/>
      <c r="CPO14" s="47"/>
      <c r="CPQ14" s="47"/>
      <c r="CPS14" s="47"/>
      <c r="CPU14" s="47"/>
      <c r="CPW14" s="47"/>
      <c r="CPY14" s="47"/>
      <c r="CQA14" s="47"/>
      <c r="CQC14" s="47"/>
      <c r="CQE14" s="47"/>
      <c r="CQG14" s="47"/>
      <c r="CQI14" s="47"/>
      <c r="CQK14" s="47"/>
      <c r="CQM14" s="47"/>
      <c r="CQO14" s="47"/>
      <c r="CQQ14" s="47"/>
      <c r="CQS14" s="47"/>
      <c r="CQU14" s="47"/>
      <c r="CQW14" s="47"/>
      <c r="CQY14" s="47"/>
      <c r="CRA14" s="47"/>
      <c r="CRC14" s="47"/>
      <c r="CRE14" s="47"/>
      <c r="CRG14" s="47"/>
      <c r="CRI14" s="47"/>
      <c r="CRK14" s="47"/>
      <c r="CRM14" s="47"/>
      <c r="CRO14" s="47"/>
      <c r="CRQ14" s="47"/>
      <c r="CRS14" s="47"/>
      <c r="CRU14" s="47"/>
      <c r="CRW14" s="47"/>
      <c r="CRY14" s="47"/>
      <c r="CSA14" s="47"/>
      <c r="CSC14" s="47"/>
      <c r="CSE14" s="47"/>
      <c r="CSG14" s="47"/>
      <c r="CSI14" s="47"/>
      <c r="CSK14" s="47"/>
      <c r="CSM14" s="47"/>
      <c r="CSO14" s="47"/>
      <c r="CSQ14" s="47"/>
      <c r="CSS14" s="47"/>
      <c r="CSU14" s="47"/>
      <c r="CSW14" s="47"/>
      <c r="CSY14" s="47"/>
      <c r="CTA14" s="47"/>
      <c r="CTC14" s="47"/>
      <c r="CTE14" s="47"/>
      <c r="CTG14" s="47"/>
      <c r="CTI14" s="47"/>
      <c r="CTK14" s="47"/>
      <c r="CTM14" s="47"/>
      <c r="CTO14" s="47"/>
      <c r="CTQ14" s="47"/>
      <c r="CTS14" s="47"/>
      <c r="CTU14" s="47"/>
      <c r="CTW14" s="47"/>
      <c r="CTY14" s="47"/>
      <c r="CUA14" s="47"/>
      <c r="CUC14" s="47"/>
      <c r="CUE14" s="47"/>
      <c r="CUG14" s="47"/>
      <c r="CUI14" s="47"/>
      <c r="CUK14" s="47"/>
      <c r="CUM14" s="47"/>
      <c r="CUO14" s="47"/>
      <c r="CUQ14" s="47"/>
      <c r="CUS14" s="47"/>
      <c r="CUU14" s="47"/>
      <c r="CUW14" s="47"/>
      <c r="CUY14" s="47"/>
      <c r="CVA14" s="47"/>
      <c r="CVC14" s="47"/>
      <c r="CVE14" s="47"/>
      <c r="CVG14" s="47"/>
      <c r="CVI14" s="47"/>
      <c r="CVK14" s="47"/>
      <c r="CVM14" s="47"/>
      <c r="CVO14" s="47"/>
      <c r="CVQ14" s="47"/>
      <c r="CVS14" s="47"/>
      <c r="CVU14" s="47"/>
      <c r="CVW14" s="47"/>
      <c r="CVY14" s="47"/>
      <c r="CWA14" s="47"/>
      <c r="CWC14" s="47"/>
      <c r="CWE14" s="47"/>
      <c r="CWG14" s="47"/>
      <c r="CWI14" s="47"/>
      <c r="CWK14" s="47"/>
      <c r="CWM14" s="47"/>
      <c r="CWO14" s="47"/>
      <c r="CWQ14" s="47"/>
      <c r="CWS14" s="47"/>
      <c r="CWU14" s="47"/>
      <c r="CWW14" s="47"/>
      <c r="CWY14" s="47"/>
      <c r="CXA14" s="47"/>
      <c r="CXC14" s="47"/>
      <c r="CXE14" s="47"/>
      <c r="CXG14" s="47"/>
      <c r="CXI14" s="47"/>
      <c r="CXK14" s="47"/>
      <c r="CXM14" s="47"/>
      <c r="CXO14" s="47"/>
      <c r="CXQ14" s="47"/>
      <c r="CXS14" s="47"/>
      <c r="CXU14" s="47"/>
      <c r="CXW14" s="47"/>
      <c r="CXY14" s="47"/>
      <c r="CYA14" s="47"/>
      <c r="CYC14" s="47"/>
      <c r="CYE14" s="47"/>
      <c r="CYG14" s="47"/>
      <c r="CYI14" s="47"/>
      <c r="CYK14" s="47"/>
      <c r="CYM14" s="47"/>
      <c r="CYO14" s="47"/>
      <c r="CYQ14" s="47"/>
      <c r="CYS14" s="47"/>
      <c r="CYU14" s="47"/>
      <c r="CYW14" s="47"/>
      <c r="CYY14" s="47"/>
      <c r="CZA14" s="47"/>
      <c r="CZC14" s="47"/>
      <c r="CZE14" s="47"/>
      <c r="CZG14" s="47"/>
      <c r="CZI14" s="47"/>
      <c r="CZK14" s="47"/>
      <c r="CZM14" s="47"/>
      <c r="CZO14" s="47"/>
      <c r="CZQ14" s="47"/>
      <c r="CZS14" s="47"/>
      <c r="CZU14" s="47"/>
      <c r="CZW14" s="47"/>
      <c r="CZY14" s="47"/>
      <c r="DAA14" s="47"/>
      <c r="DAC14" s="47"/>
      <c r="DAE14" s="47"/>
      <c r="DAG14" s="47"/>
      <c r="DAI14" s="47"/>
      <c r="DAK14" s="47"/>
      <c r="DAM14" s="47"/>
      <c r="DAO14" s="47"/>
      <c r="DAQ14" s="47"/>
      <c r="DAS14" s="47"/>
      <c r="DAU14" s="47"/>
      <c r="DAW14" s="47"/>
      <c r="DAY14" s="47"/>
      <c r="DBA14" s="47"/>
      <c r="DBC14" s="47"/>
      <c r="DBE14" s="47"/>
      <c r="DBG14" s="47"/>
      <c r="DBI14" s="47"/>
      <c r="DBK14" s="47"/>
      <c r="DBM14" s="47"/>
      <c r="DBO14" s="47"/>
      <c r="DBQ14" s="47"/>
      <c r="DBS14" s="47"/>
      <c r="DBU14" s="47"/>
      <c r="DBW14" s="47"/>
      <c r="DBY14" s="47"/>
      <c r="DCA14" s="47"/>
      <c r="DCC14" s="47"/>
      <c r="DCE14" s="47"/>
      <c r="DCG14" s="47"/>
      <c r="DCI14" s="47"/>
      <c r="DCK14" s="47"/>
      <c r="DCM14" s="47"/>
      <c r="DCO14" s="47"/>
      <c r="DCQ14" s="47"/>
      <c r="DCS14" s="47"/>
      <c r="DCU14" s="47"/>
      <c r="DCW14" s="47"/>
      <c r="DCY14" s="47"/>
      <c r="DDA14" s="47"/>
      <c r="DDC14" s="47"/>
      <c r="DDE14" s="47"/>
      <c r="DDG14" s="47"/>
      <c r="DDI14" s="47"/>
      <c r="DDK14" s="47"/>
      <c r="DDM14" s="47"/>
      <c r="DDO14" s="47"/>
      <c r="DDQ14" s="47"/>
      <c r="DDS14" s="47"/>
      <c r="DDU14" s="47"/>
      <c r="DDW14" s="47"/>
      <c r="DDY14" s="47"/>
      <c r="DEA14" s="47"/>
      <c r="DEC14" s="47"/>
      <c r="DEE14" s="47"/>
      <c r="DEG14" s="47"/>
      <c r="DEI14" s="47"/>
      <c r="DEK14" s="47"/>
      <c r="DEM14" s="47"/>
      <c r="DEO14" s="47"/>
      <c r="DEQ14" s="47"/>
      <c r="DES14" s="47"/>
      <c r="DEU14" s="47"/>
      <c r="DEW14" s="47"/>
      <c r="DEY14" s="47"/>
      <c r="DFA14" s="47"/>
      <c r="DFC14" s="47"/>
      <c r="DFE14" s="47"/>
      <c r="DFG14" s="47"/>
      <c r="DFI14" s="47"/>
      <c r="DFK14" s="47"/>
      <c r="DFM14" s="47"/>
      <c r="DFO14" s="47"/>
      <c r="DFQ14" s="47"/>
      <c r="DFS14" s="47"/>
      <c r="DFU14" s="47"/>
      <c r="DFW14" s="47"/>
      <c r="DFY14" s="47"/>
      <c r="DGA14" s="47"/>
      <c r="DGC14" s="47"/>
      <c r="DGE14" s="47"/>
      <c r="DGG14" s="47"/>
      <c r="DGI14" s="47"/>
      <c r="DGK14" s="47"/>
      <c r="DGM14" s="47"/>
      <c r="DGO14" s="47"/>
      <c r="DGQ14" s="47"/>
      <c r="DGS14" s="47"/>
      <c r="DGU14" s="47"/>
      <c r="DGW14" s="47"/>
      <c r="DGY14" s="47"/>
      <c r="DHA14" s="47"/>
      <c r="DHC14" s="47"/>
      <c r="DHE14" s="47"/>
      <c r="DHG14" s="47"/>
      <c r="DHI14" s="47"/>
      <c r="DHK14" s="47"/>
      <c r="DHM14" s="47"/>
      <c r="DHO14" s="47"/>
      <c r="DHQ14" s="47"/>
      <c r="DHS14" s="47"/>
      <c r="DHU14" s="47"/>
      <c r="DHW14" s="47"/>
      <c r="DHY14" s="47"/>
      <c r="DIA14" s="47"/>
      <c r="DIC14" s="47"/>
      <c r="DIE14" s="47"/>
      <c r="DIG14" s="47"/>
      <c r="DII14" s="47"/>
      <c r="DIK14" s="47"/>
      <c r="DIM14" s="47"/>
      <c r="DIO14" s="47"/>
      <c r="DIQ14" s="47"/>
      <c r="DIS14" s="47"/>
      <c r="DIU14" s="47"/>
      <c r="DIW14" s="47"/>
      <c r="DIY14" s="47"/>
      <c r="DJA14" s="47"/>
      <c r="DJC14" s="47"/>
      <c r="DJE14" s="47"/>
      <c r="DJG14" s="47"/>
      <c r="DJI14" s="47"/>
      <c r="DJK14" s="47"/>
      <c r="DJM14" s="47"/>
      <c r="DJO14" s="47"/>
      <c r="DJQ14" s="47"/>
      <c r="DJS14" s="47"/>
      <c r="DJU14" s="47"/>
      <c r="DJW14" s="47"/>
      <c r="DJY14" s="47"/>
      <c r="DKA14" s="47"/>
      <c r="DKC14" s="47"/>
      <c r="DKE14" s="47"/>
      <c r="DKG14" s="47"/>
      <c r="DKI14" s="47"/>
      <c r="DKK14" s="47"/>
      <c r="DKM14" s="47"/>
      <c r="DKO14" s="47"/>
      <c r="DKQ14" s="47"/>
      <c r="DKS14" s="47"/>
      <c r="DKU14" s="47"/>
      <c r="DKW14" s="47"/>
      <c r="DKY14" s="47"/>
      <c r="DLA14" s="47"/>
      <c r="DLC14" s="47"/>
      <c r="DLE14" s="47"/>
      <c r="DLG14" s="47"/>
      <c r="DLI14" s="47"/>
      <c r="DLK14" s="47"/>
      <c r="DLM14" s="47"/>
      <c r="DLO14" s="47"/>
      <c r="DLQ14" s="47"/>
      <c r="DLS14" s="47"/>
      <c r="DLU14" s="47"/>
      <c r="DLW14" s="47"/>
      <c r="DLY14" s="47"/>
      <c r="DMA14" s="47"/>
      <c r="DMC14" s="47"/>
      <c r="DME14" s="47"/>
      <c r="DMG14" s="47"/>
      <c r="DMI14" s="47"/>
      <c r="DMK14" s="47"/>
      <c r="DMM14" s="47"/>
      <c r="DMO14" s="47"/>
      <c r="DMQ14" s="47"/>
      <c r="DMS14" s="47"/>
      <c r="DMU14" s="47"/>
      <c r="DMW14" s="47"/>
      <c r="DMY14" s="47"/>
      <c r="DNA14" s="47"/>
      <c r="DNC14" s="47"/>
      <c r="DNE14" s="47"/>
      <c r="DNG14" s="47"/>
      <c r="DNI14" s="47"/>
      <c r="DNK14" s="47"/>
      <c r="DNM14" s="47"/>
      <c r="DNO14" s="47"/>
      <c r="DNQ14" s="47"/>
      <c r="DNS14" s="47"/>
      <c r="DNU14" s="47"/>
      <c r="DNW14" s="47"/>
      <c r="DNY14" s="47"/>
      <c r="DOA14" s="47"/>
      <c r="DOC14" s="47"/>
      <c r="DOE14" s="47"/>
      <c r="DOG14" s="47"/>
      <c r="DOI14" s="47"/>
      <c r="DOK14" s="47"/>
      <c r="DOM14" s="47"/>
      <c r="DOO14" s="47"/>
      <c r="DOQ14" s="47"/>
      <c r="DOS14" s="47"/>
      <c r="DOU14" s="47"/>
      <c r="DOW14" s="47"/>
      <c r="DOY14" s="47"/>
      <c r="DPA14" s="47"/>
      <c r="DPC14" s="47"/>
      <c r="DPE14" s="47"/>
      <c r="DPG14" s="47"/>
      <c r="DPI14" s="47"/>
      <c r="DPK14" s="47"/>
      <c r="DPM14" s="47"/>
      <c r="DPO14" s="47"/>
      <c r="DPQ14" s="47"/>
      <c r="DPS14" s="47"/>
      <c r="DPU14" s="47"/>
      <c r="DPW14" s="47"/>
      <c r="DPY14" s="47"/>
      <c r="DQA14" s="47"/>
      <c r="DQC14" s="47"/>
      <c r="DQE14" s="47"/>
      <c r="DQG14" s="47"/>
      <c r="DQI14" s="47"/>
      <c r="DQK14" s="47"/>
      <c r="DQM14" s="47"/>
      <c r="DQO14" s="47"/>
      <c r="DQQ14" s="47"/>
      <c r="DQS14" s="47"/>
      <c r="DQU14" s="47"/>
      <c r="DQW14" s="47"/>
      <c r="DQY14" s="47"/>
      <c r="DRA14" s="47"/>
      <c r="DRC14" s="47"/>
      <c r="DRE14" s="47"/>
      <c r="DRG14" s="47"/>
      <c r="DRI14" s="47"/>
      <c r="DRK14" s="47"/>
      <c r="DRM14" s="47"/>
      <c r="DRO14" s="47"/>
      <c r="DRQ14" s="47"/>
      <c r="DRS14" s="47"/>
      <c r="DRU14" s="47"/>
      <c r="DRW14" s="47"/>
      <c r="DRY14" s="47"/>
      <c r="DSA14" s="47"/>
      <c r="DSC14" s="47"/>
      <c r="DSE14" s="47"/>
      <c r="DSG14" s="47"/>
      <c r="DSI14" s="47"/>
      <c r="DSK14" s="47"/>
      <c r="DSM14" s="47"/>
      <c r="DSO14" s="47"/>
      <c r="DSQ14" s="47"/>
      <c r="DSS14" s="47"/>
      <c r="DSU14" s="47"/>
      <c r="DSW14" s="47"/>
      <c r="DSY14" s="47"/>
      <c r="DTA14" s="47"/>
      <c r="DTC14" s="47"/>
      <c r="DTE14" s="47"/>
      <c r="DTG14" s="47"/>
      <c r="DTI14" s="47"/>
      <c r="DTK14" s="47"/>
      <c r="DTM14" s="47"/>
      <c r="DTO14" s="47"/>
      <c r="DTQ14" s="47"/>
      <c r="DTS14" s="47"/>
      <c r="DTU14" s="47"/>
      <c r="DTW14" s="47"/>
      <c r="DTY14" s="47"/>
      <c r="DUA14" s="47"/>
      <c r="DUC14" s="47"/>
      <c r="DUE14" s="47"/>
      <c r="DUG14" s="47"/>
      <c r="DUI14" s="47"/>
      <c r="DUK14" s="47"/>
      <c r="DUM14" s="47"/>
      <c r="DUO14" s="47"/>
      <c r="DUQ14" s="47"/>
      <c r="DUS14" s="47"/>
      <c r="DUU14" s="47"/>
      <c r="DUW14" s="47"/>
      <c r="DUY14" s="47"/>
      <c r="DVA14" s="47"/>
      <c r="DVC14" s="47"/>
      <c r="DVE14" s="47"/>
      <c r="DVG14" s="47"/>
      <c r="DVI14" s="47"/>
      <c r="DVK14" s="47"/>
      <c r="DVM14" s="47"/>
      <c r="DVO14" s="47"/>
      <c r="DVQ14" s="47"/>
      <c r="DVS14" s="47"/>
      <c r="DVU14" s="47"/>
      <c r="DVW14" s="47"/>
      <c r="DVY14" s="47"/>
      <c r="DWA14" s="47"/>
      <c r="DWC14" s="47"/>
      <c r="DWE14" s="47"/>
      <c r="DWG14" s="47"/>
      <c r="DWI14" s="47"/>
      <c r="DWK14" s="47"/>
      <c r="DWM14" s="47"/>
      <c r="DWO14" s="47"/>
      <c r="DWQ14" s="47"/>
      <c r="DWS14" s="47"/>
      <c r="DWU14" s="47"/>
      <c r="DWW14" s="47"/>
      <c r="DWY14" s="47"/>
      <c r="DXA14" s="47"/>
      <c r="DXC14" s="47"/>
      <c r="DXE14" s="47"/>
      <c r="DXG14" s="47"/>
      <c r="DXI14" s="47"/>
      <c r="DXK14" s="47"/>
      <c r="DXM14" s="47"/>
      <c r="DXO14" s="47"/>
      <c r="DXQ14" s="47"/>
      <c r="DXS14" s="47"/>
      <c r="DXU14" s="47"/>
      <c r="DXW14" s="47"/>
      <c r="DXY14" s="47"/>
      <c r="DYA14" s="47"/>
      <c r="DYC14" s="47"/>
      <c r="DYE14" s="47"/>
      <c r="DYG14" s="47"/>
      <c r="DYI14" s="47"/>
      <c r="DYK14" s="47"/>
      <c r="DYM14" s="47"/>
      <c r="DYO14" s="47"/>
      <c r="DYQ14" s="47"/>
      <c r="DYS14" s="47"/>
      <c r="DYU14" s="47"/>
      <c r="DYW14" s="47"/>
      <c r="DYY14" s="47"/>
      <c r="DZA14" s="47"/>
      <c r="DZC14" s="47"/>
      <c r="DZE14" s="47"/>
      <c r="DZG14" s="47"/>
      <c r="DZI14" s="47"/>
      <c r="DZK14" s="47"/>
      <c r="DZM14" s="47"/>
      <c r="DZO14" s="47"/>
      <c r="DZQ14" s="47"/>
      <c r="DZS14" s="47"/>
      <c r="DZU14" s="47"/>
      <c r="DZW14" s="47"/>
      <c r="DZY14" s="47"/>
      <c r="EAA14" s="47"/>
      <c r="EAC14" s="47"/>
      <c r="EAE14" s="47"/>
      <c r="EAG14" s="47"/>
      <c r="EAI14" s="47"/>
      <c r="EAK14" s="47"/>
      <c r="EAM14" s="47"/>
      <c r="EAO14" s="47"/>
      <c r="EAQ14" s="47"/>
      <c r="EAS14" s="47"/>
      <c r="EAU14" s="47"/>
      <c r="EAW14" s="47"/>
      <c r="EAY14" s="47"/>
      <c r="EBA14" s="47"/>
      <c r="EBC14" s="47"/>
      <c r="EBE14" s="47"/>
      <c r="EBG14" s="47"/>
      <c r="EBI14" s="47"/>
      <c r="EBK14" s="47"/>
      <c r="EBM14" s="47"/>
      <c r="EBO14" s="47"/>
      <c r="EBQ14" s="47"/>
      <c r="EBS14" s="47"/>
      <c r="EBU14" s="47"/>
      <c r="EBW14" s="47"/>
      <c r="EBY14" s="47"/>
      <c r="ECA14" s="47"/>
      <c r="ECC14" s="47"/>
      <c r="ECE14" s="47"/>
      <c r="ECG14" s="47"/>
      <c r="ECI14" s="47"/>
      <c r="ECK14" s="47"/>
      <c r="ECM14" s="47"/>
      <c r="ECO14" s="47"/>
      <c r="ECQ14" s="47"/>
      <c r="ECS14" s="47"/>
      <c r="ECU14" s="47"/>
      <c r="ECW14" s="47"/>
      <c r="ECY14" s="47"/>
      <c r="EDA14" s="47"/>
      <c r="EDC14" s="47"/>
      <c r="EDE14" s="47"/>
      <c r="EDG14" s="47"/>
      <c r="EDI14" s="47"/>
      <c r="EDK14" s="47"/>
      <c r="EDM14" s="47"/>
      <c r="EDO14" s="47"/>
      <c r="EDQ14" s="47"/>
      <c r="EDS14" s="47"/>
      <c r="EDU14" s="47"/>
      <c r="EDW14" s="47"/>
      <c r="EDY14" s="47"/>
      <c r="EEA14" s="47"/>
      <c r="EEC14" s="47"/>
      <c r="EEE14" s="47"/>
      <c r="EEG14" s="47"/>
      <c r="EEI14" s="47"/>
      <c r="EEK14" s="47"/>
      <c r="EEM14" s="47"/>
      <c r="EEO14" s="47"/>
      <c r="EEQ14" s="47"/>
      <c r="EES14" s="47"/>
      <c r="EEU14" s="47"/>
      <c r="EEW14" s="47"/>
      <c r="EEY14" s="47"/>
      <c r="EFA14" s="47"/>
      <c r="EFC14" s="47"/>
      <c r="EFE14" s="47"/>
      <c r="EFG14" s="47"/>
      <c r="EFI14" s="47"/>
      <c r="EFK14" s="47"/>
      <c r="EFM14" s="47"/>
      <c r="EFO14" s="47"/>
      <c r="EFQ14" s="47"/>
      <c r="EFS14" s="47"/>
      <c r="EFU14" s="47"/>
      <c r="EFW14" s="47"/>
      <c r="EFY14" s="47"/>
      <c r="EGA14" s="47"/>
      <c r="EGC14" s="47"/>
      <c r="EGE14" s="47"/>
      <c r="EGG14" s="47"/>
      <c r="EGI14" s="47"/>
      <c r="EGK14" s="47"/>
      <c r="EGM14" s="47"/>
      <c r="EGO14" s="47"/>
      <c r="EGQ14" s="47"/>
      <c r="EGS14" s="47"/>
      <c r="EGU14" s="47"/>
      <c r="EGW14" s="47"/>
      <c r="EGY14" s="47"/>
      <c r="EHA14" s="47"/>
      <c r="EHC14" s="47"/>
      <c r="EHE14" s="47"/>
      <c r="EHG14" s="47"/>
      <c r="EHI14" s="47"/>
      <c r="EHK14" s="47"/>
      <c r="EHM14" s="47"/>
      <c r="EHO14" s="47"/>
      <c r="EHQ14" s="47"/>
      <c r="EHS14" s="47"/>
      <c r="EHU14" s="47"/>
      <c r="EHW14" s="47"/>
      <c r="EHY14" s="47"/>
      <c r="EIA14" s="47"/>
      <c r="EIC14" s="47"/>
      <c r="EIE14" s="47"/>
      <c r="EIG14" s="47"/>
      <c r="EII14" s="47"/>
      <c r="EIK14" s="47"/>
      <c r="EIM14" s="47"/>
      <c r="EIO14" s="47"/>
      <c r="EIQ14" s="47"/>
      <c r="EIS14" s="47"/>
      <c r="EIU14" s="47"/>
      <c r="EIW14" s="47"/>
      <c r="EIY14" s="47"/>
      <c r="EJA14" s="47"/>
      <c r="EJC14" s="47"/>
      <c r="EJE14" s="47"/>
      <c r="EJG14" s="47"/>
      <c r="EJI14" s="47"/>
      <c r="EJK14" s="47"/>
      <c r="EJM14" s="47"/>
      <c r="EJO14" s="47"/>
      <c r="EJQ14" s="47"/>
      <c r="EJS14" s="47"/>
      <c r="EJU14" s="47"/>
      <c r="EJW14" s="47"/>
      <c r="EJY14" s="47"/>
      <c r="EKA14" s="47"/>
      <c r="EKC14" s="47"/>
      <c r="EKE14" s="47"/>
      <c r="EKG14" s="47"/>
      <c r="EKI14" s="47"/>
      <c r="EKK14" s="47"/>
      <c r="EKM14" s="47"/>
      <c r="EKO14" s="47"/>
      <c r="EKQ14" s="47"/>
      <c r="EKS14" s="47"/>
      <c r="EKU14" s="47"/>
      <c r="EKW14" s="47"/>
      <c r="EKY14" s="47"/>
      <c r="ELA14" s="47"/>
      <c r="ELC14" s="47"/>
      <c r="ELE14" s="47"/>
      <c r="ELG14" s="47"/>
      <c r="ELI14" s="47"/>
      <c r="ELK14" s="47"/>
      <c r="ELM14" s="47"/>
      <c r="ELO14" s="47"/>
      <c r="ELQ14" s="47"/>
      <c r="ELS14" s="47"/>
      <c r="ELU14" s="47"/>
      <c r="ELW14" s="47"/>
      <c r="ELY14" s="47"/>
      <c r="EMA14" s="47"/>
      <c r="EMC14" s="47"/>
      <c r="EME14" s="47"/>
      <c r="EMG14" s="47"/>
      <c r="EMI14" s="47"/>
      <c r="EMK14" s="47"/>
      <c r="EMM14" s="47"/>
      <c r="EMO14" s="47"/>
      <c r="EMQ14" s="47"/>
      <c r="EMS14" s="47"/>
      <c r="EMU14" s="47"/>
      <c r="EMW14" s="47"/>
      <c r="EMY14" s="47"/>
      <c r="ENA14" s="47"/>
      <c r="ENC14" s="47"/>
      <c r="ENE14" s="47"/>
      <c r="ENG14" s="47"/>
      <c r="ENI14" s="47"/>
      <c r="ENK14" s="47"/>
      <c r="ENM14" s="47"/>
      <c r="ENO14" s="47"/>
      <c r="ENQ14" s="47"/>
      <c r="ENS14" s="47"/>
      <c r="ENU14" s="47"/>
      <c r="ENW14" s="47"/>
      <c r="ENY14" s="47"/>
      <c r="EOA14" s="47"/>
      <c r="EOC14" s="47"/>
      <c r="EOE14" s="47"/>
      <c r="EOG14" s="47"/>
      <c r="EOI14" s="47"/>
      <c r="EOK14" s="47"/>
      <c r="EOM14" s="47"/>
      <c r="EOO14" s="47"/>
      <c r="EOQ14" s="47"/>
      <c r="EOS14" s="47"/>
      <c r="EOU14" s="47"/>
      <c r="EOW14" s="47"/>
      <c r="EOY14" s="47"/>
      <c r="EPA14" s="47"/>
      <c r="EPC14" s="47"/>
      <c r="EPE14" s="47"/>
      <c r="EPG14" s="47"/>
      <c r="EPI14" s="47"/>
      <c r="EPK14" s="47"/>
      <c r="EPM14" s="47"/>
      <c r="EPO14" s="47"/>
      <c r="EPQ14" s="47"/>
      <c r="EPS14" s="47"/>
      <c r="EPU14" s="47"/>
      <c r="EPW14" s="47"/>
      <c r="EPY14" s="47"/>
      <c r="EQA14" s="47"/>
      <c r="EQC14" s="47"/>
      <c r="EQE14" s="47"/>
      <c r="EQG14" s="47"/>
      <c r="EQI14" s="47"/>
      <c r="EQK14" s="47"/>
      <c r="EQM14" s="47"/>
      <c r="EQO14" s="47"/>
      <c r="EQQ14" s="47"/>
      <c r="EQS14" s="47"/>
      <c r="EQU14" s="47"/>
      <c r="EQW14" s="47"/>
      <c r="EQY14" s="47"/>
      <c r="ERA14" s="47"/>
      <c r="ERC14" s="47"/>
      <c r="ERE14" s="47"/>
      <c r="ERG14" s="47"/>
      <c r="ERI14" s="47"/>
      <c r="ERK14" s="47"/>
      <c r="ERM14" s="47"/>
      <c r="ERO14" s="47"/>
      <c r="ERQ14" s="47"/>
      <c r="ERS14" s="47"/>
      <c r="ERU14" s="47"/>
      <c r="ERW14" s="47"/>
      <c r="ERY14" s="47"/>
      <c r="ESA14" s="47"/>
      <c r="ESC14" s="47"/>
      <c r="ESE14" s="47"/>
      <c r="ESG14" s="47"/>
      <c r="ESI14" s="47"/>
      <c r="ESK14" s="47"/>
      <c r="ESM14" s="47"/>
      <c r="ESO14" s="47"/>
      <c r="ESQ14" s="47"/>
      <c r="ESS14" s="47"/>
      <c r="ESU14" s="47"/>
      <c r="ESW14" s="47"/>
      <c r="ESY14" s="47"/>
      <c r="ETA14" s="47"/>
      <c r="ETC14" s="47"/>
      <c r="ETE14" s="47"/>
      <c r="ETG14" s="47"/>
      <c r="ETI14" s="47"/>
      <c r="ETK14" s="47"/>
      <c r="ETM14" s="47"/>
      <c r="ETO14" s="47"/>
      <c r="ETQ14" s="47"/>
      <c r="ETS14" s="47"/>
      <c r="ETU14" s="47"/>
      <c r="ETW14" s="47"/>
      <c r="ETY14" s="47"/>
      <c r="EUA14" s="47"/>
      <c r="EUC14" s="47"/>
      <c r="EUE14" s="47"/>
      <c r="EUG14" s="47"/>
      <c r="EUI14" s="47"/>
      <c r="EUK14" s="47"/>
      <c r="EUM14" s="47"/>
      <c r="EUO14" s="47"/>
      <c r="EUQ14" s="47"/>
      <c r="EUS14" s="47"/>
      <c r="EUU14" s="47"/>
      <c r="EUW14" s="47"/>
      <c r="EUY14" s="47"/>
      <c r="EVA14" s="47"/>
      <c r="EVC14" s="47"/>
      <c r="EVE14" s="47"/>
      <c r="EVG14" s="47"/>
      <c r="EVI14" s="47"/>
      <c r="EVK14" s="47"/>
      <c r="EVM14" s="47"/>
      <c r="EVO14" s="47"/>
      <c r="EVQ14" s="47"/>
      <c r="EVS14" s="47"/>
      <c r="EVU14" s="47"/>
      <c r="EVW14" s="47"/>
      <c r="EVY14" s="47"/>
      <c r="EWA14" s="47"/>
      <c r="EWC14" s="47"/>
      <c r="EWE14" s="47"/>
      <c r="EWG14" s="47"/>
      <c r="EWI14" s="47"/>
      <c r="EWK14" s="47"/>
      <c r="EWM14" s="47"/>
      <c r="EWO14" s="47"/>
      <c r="EWQ14" s="47"/>
      <c r="EWS14" s="47"/>
      <c r="EWU14" s="47"/>
      <c r="EWW14" s="47"/>
      <c r="EWY14" s="47"/>
      <c r="EXA14" s="47"/>
      <c r="EXC14" s="47"/>
      <c r="EXE14" s="47"/>
      <c r="EXG14" s="47"/>
      <c r="EXI14" s="47"/>
      <c r="EXK14" s="47"/>
      <c r="EXM14" s="47"/>
      <c r="EXO14" s="47"/>
      <c r="EXQ14" s="47"/>
      <c r="EXS14" s="47"/>
      <c r="EXU14" s="47"/>
      <c r="EXW14" s="47"/>
      <c r="EXY14" s="47"/>
      <c r="EYA14" s="47"/>
      <c r="EYC14" s="47"/>
      <c r="EYE14" s="47"/>
      <c r="EYG14" s="47"/>
      <c r="EYI14" s="47"/>
      <c r="EYK14" s="47"/>
      <c r="EYM14" s="47"/>
      <c r="EYO14" s="47"/>
      <c r="EYQ14" s="47"/>
      <c r="EYS14" s="47"/>
      <c r="EYU14" s="47"/>
      <c r="EYW14" s="47"/>
      <c r="EYY14" s="47"/>
      <c r="EZA14" s="47"/>
      <c r="EZC14" s="47"/>
      <c r="EZE14" s="47"/>
      <c r="EZG14" s="47"/>
      <c r="EZI14" s="47"/>
      <c r="EZK14" s="47"/>
      <c r="EZM14" s="47"/>
      <c r="EZO14" s="47"/>
      <c r="EZQ14" s="47"/>
      <c r="EZS14" s="47"/>
      <c r="EZU14" s="47"/>
      <c r="EZW14" s="47"/>
      <c r="EZY14" s="47"/>
      <c r="FAA14" s="47"/>
      <c r="FAC14" s="47"/>
      <c r="FAE14" s="47"/>
      <c r="FAG14" s="47"/>
      <c r="FAI14" s="47"/>
      <c r="FAK14" s="47"/>
      <c r="FAM14" s="47"/>
      <c r="FAO14" s="47"/>
      <c r="FAQ14" s="47"/>
      <c r="FAS14" s="47"/>
      <c r="FAU14" s="47"/>
      <c r="FAW14" s="47"/>
      <c r="FAY14" s="47"/>
      <c r="FBA14" s="47"/>
      <c r="FBC14" s="47"/>
      <c r="FBE14" s="47"/>
      <c r="FBG14" s="47"/>
      <c r="FBI14" s="47"/>
      <c r="FBK14" s="47"/>
      <c r="FBM14" s="47"/>
      <c r="FBO14" s="47"/>
      <c r="FBQ14" s="47"/>
      <c r="FBS14" s="47"/>
      <c r="FBU14" s="47"/>
      <c r="FBW14" s="47"/>
      <c r="FBY14" s="47"/>
      <c r="FCA14" s="47"/>
      <c r="FCC14" s="47"/>
      <c r="FCE14" s="47"/>
      <c r="FCG14" s="47"/>
      <c r="FCI14" s="47"/>
      <c r="FCK14" s="47"/>
      <c r="FCM14" s="47"/>
      <c r="FCO14" s="47"/>
      <c r="FCQ14" s="47"/>
      <c r="FCS14" s="47"/>
      <c r="FCU14" s="47"/>
      <c r="FCW14" s="47"/>
      <c r="FCY14" s="47"/>
      <c r="FDA14" s="47"/>
      <c r="FDC14" s="47"/>
      <c r="FDE14" s="47"/>
      <c r="FDG14" s="47"/>
      <c r="FDI14" s="47"/>
      <c r="FDK14" s="47"/>
      <c r="FDM14" s="47"/>
      <c r="FDO14" s="47"/>
      <c r="FDQ14" s="47"/>
      <c r="FDS14" s="47"/>
      <c r="FDU14" s="47"/>
      <c r="FDW14" s="47"/>
      <c r="FDY14" s="47"/>
      <c r="FEA14" s="47"/>
      <c r="FEC14" s="47"/>
      <c r="FEE14" s="47"/>
      <c r="FEG14" s="47"/>
      <c r="FEI14" s="47"/>
      <c r="FEK14" s="47"/>
      <c r="FEM14" s="47"/>
      <c r="FEO14" s="47"/>
      <c r="FEQ14" s="47"/>
      <c r="FES14" s="47"/>
      <c r="FEU14" s="47"/>
      <c r="FEW14" s="47"/>
      <c r="FEY14" s="47"/>
      <c r="FFA14" s="47"/>
      <c r="FFC14" s="47"/>
      <c r="FFE14" s="47"/>
      <c r="FFG14" s="47"/>
      <c r="FFI14" s="47"/>
      <c r="FFK14" s="47"/>
      <c r="FFM14" s="47"/>
      <c r="FFO14" s="47"/>
      <c r="FFQ14" s="47"/>
      <c r="FFS14" s="47"/>
      <c r="FFU14" s="47"/>
      <c r="FFW14" s="47"/>
      <c r="FFY14" s="47"/>
      <c r="FGA14" s="47"/>
      <c r="FGC14" s="47"/>
      <c r="FGE14" s="47"/>
      <c r="FGG14" s="47"/>
      <c r="FGI14" s="47"/>
      <c r="FGK14" s="47"/>
      <c r="FGM14" s="47"/>
      <c r="FGO14" s="47"/>
      <c r="FGQ14" s="47"/>
      <c r="FGS14" s="47"/>
      <c r="FGU14" s="47"/>
      <c r="FGW14" s="47"/>
      <c r="FGY14" s="47"/>
      <c r="FHA14" s="47"/>
      <c r="FHC14" s="47"/>
      <c r="FHE14" s="47"/>
      <c r="FHG14" s="47"/>
      <c r="FHI14" s="47"/>
      <c r="FHK14" s="47"/>
      <c r="FHM14" s="47"/>
      <c r="FHO14" s="47"/>
      <c r="FHQ14" s="47"/>
      <c r="FHS14" s="47"/>
      <c r="FHU14" s="47"/>
      <c r="FHW14" s="47"/>
      <c r="FHY14" s="47"/>
      <c r="FIA14" s="47"/>
      <c r="FIC14" s="47"/>
      <c r="FIE14" s="47"/>
      <c r="FIG14" s="47"/>
      <c r="FII14" s="47"/>
      <c r="FIK14" s="47"/>
      <c r="FIM14" s="47"/>
      <c r="FIO14" s="47"/>
      <c r="FIQ14" s="47"/>
      <c r="FIS14" s="47"/>
      <c r="FIU14" s="47"/>
      <c r="FIW14" s="47"/>
      <c r="FIY14" s="47"/>
      <c r="FJA14" s="47"/>
      <c r="FJC14" s="47"/>
      <c r="FJE14" s="47"/>
      <c r="FJG14" s="47"/>
      <c r="FJI14" s="47"/>
      <c r="FJK14" s="47"/>
      <c r="FJM14" s="47"/>
      <c r="FJO14" s="47"/>
      <c r="FJQ14" s="47"/>
      <c r="FJS14" s="47"/>
      <c r="FJU14" s="47"/>
      <c r="FJW14" s="47"/>
      <c r="FJY14" s="47"/>
      <c r="FKA14" s="47"/>
      <c r="FKC14" s="47"/>
      <c r="FKE14" s="47"/>
      <c r="FKG14" s="47"/>
      <c r="FKI14" s="47"/>
      <c r="FKK14" s="47"/>
      <c r="FKM14" s="47"/>
      <c r="FKO14" s="47"/>
      <c r="FKQ14" s="47"/>
      <c r="FKS14" s="47"/>
      <c r="FKU14" s="47"/>
      <c r="FKW14" s="47"/>
      <c r="FKY14" s="47"/>
      <c r="FLA14" s="47"/>
      <c r="FLC14" s="47"/>
      <c r="FLE14" s="47"/>
      <c r="FLG14" s="47"/>
      <c r="FLI14" s="47"/>
      <c r="FLK14" s="47"/>
      <c r="FLM14" s="47"/>
      <c r="FLO14" s="47"/>
      <c r="FLQ14" s="47"/>
      <c r="FLS14" s="47"/>
      <c r="FLU14" s="47"/>
      <c r="FLW14" s="47"/>
      <c r="FLY14" s="47"/>
      <c r="FMA14" s="47"/>
      <c r="FMC14" s="47"/>
      <c r="FME14" s="47"/>
      <c r="FMG14" s="47"/>
      <c r="FMI14" s="47"/>
      <c r="FMK14" s="47"/>
      <c r="FMM14" s="47"/>
      <c r="FMO14" s="47"/>
      <c r="FMQ14" s="47"/>
      <c r="FMS14" s="47"/>
      <c r="FMU14" s="47"/>
      <c r="FMW14" s="47"/>
      <c r="FMY14" s="47"/>
      <c r="FNA14" s="47"/>
      <c r="FNC14" s="47"/>
      <c r="FNE14" s="47"/>
      <c r="FNG14" s="47"/>
      <c r="FNI14" s="47"/>
      <c r="FNK14" s="47"/>
      <c r="FNM14" s="47"/>
      <c r="FNO14" s="47"/>
      <c r="FNQ14" s="47"/>
      <c r="FNS14" s="47"/>
      <c r="FNU14" s="47"/>
      <c r="FNW14" s="47"/>
      <c r="FNY14" s="47"/>
      <c r="FOA14" s="47"/>
      <c r="FOC14" s="47"/>
      <c r="FOE14" s="47"/>
      <c r="FOG14" s="47"/>
      <c r="FOI14" s="47"/>
      <c r="FOK14" s="47"/>
      <c r="FOM14" s="47"/>
      <c r="FOO14" s="47"/>
      <c r="FOQ14" s="47"/>
      <c r="FOS14" s="47"/>
      <c r="FOU14" s="47"/>
      <c r="FOW14" s="47"/>
      <c r="FOY14" s="47"/>
      <c r="FPA14" s="47"/>
      <c r="FPC14" s="47"/>
      <c r="FPE14" s="47"/>
      <c r="FPG14" s="47"/>
      <c r="FPI14" s="47"/>
      <c r="FPK14" s="47"/>
      <c r="FPM14" s="47"/>
      <c r="FPO14" s="47"/>
      <c r="FPQ14" s="47"/>
      <c r="FPS14" s="47"/>
      <c r="FPU14" s="47"/>
      <c r="FPW14" s="47"/>
      <c r="FPY14" s="47"/>
      <c r="FQA14" s="47"/>
      <c r="FQC14" s="47"/>
      <c r="FQE14" s="47"/>
      <c r="FQG14" s="47"/>
      <c r="FQI14" s="47"/>
      <c r="FQK14" s="47"/>
      <c r="FQM14" s="47"/>
      <c r="FQO14" s="47"/>
      <c r="FQQ14" s="47"/>
      <c r="FQS14" s="47"/>
      <c r="FQU14" s="47"/>
      <c r="FQW14" s="47"/>
      <c r="FQY14" s="47"/>
      <c r="FRA14" s="47"/>
      <c r="FRC14" s="47"/>
      <c r="FRE14" s="47"/>
      <c r="FRG14" s="47"/>
      <c r="FRI14" s="47"/>
      <c r="FRK14" s="47"/>
      <c r="FRM14" s="47"/>
      <c r="FRO14" s="47"/>
      <c r="FRQ14" s="47"/>
      <c r="FRS14" s="47"/>
      <c r="FRU14" s="47"/>
      <c r="FRW14" s="47"/>
      <c r="FRY14" s="47"/>
      <c r="FSA14" s="47"/>
      <c r="FSC14" s="47"/>
      <c r="FSE14" s="47"/>
      <c r="FSG14" s="47"/>
      <c r="FSI14" s="47"/>
      <c r="FSK14" s="47"/>
      <c r="FSM14" s="47"/>
      <c r="FSO14" s="47"/>
      <c r="FSQ14" s="47"/>
      <c r="FSS14" s="47"/>
      <c r="FSU14" s="47"/>
      <c r="FSW14" s="47"/>
      <c r="FSY14" s="47"/>
      <c r="FTA14" s="47"/>
      <c r="FTC14" s="47"/>
      <c r="FTE14" s="47"/>
      <c r="FTG14" s="47"/>
      <c r="FTI14" s="47"/>
      <c r="FTK14" s="47"/>
      <c r="FTM14" s="47"/>
      <c r="FTO14" s="47"/>
      <c r="FTQ14" s="47"/>
      <c r="FTS14" s="47"/>
      <c r="FTU14" s="47"/>
      <c r="FTW14" s="47"/>
      <c r="FTY14" s="47"/>
      <c r="FUA14" s="47"/>
      <c r="FUC14" s="47"/>
      <c r="FUE14" s="47"/>
      <c r="FUG14" s="47"/>
      <c r="FUI14" s="47"/>
      <c r="FUK14" s="47"/>
      <c r="FUM14" s="47"/>
      <c r="FUO14" s="47"/>
      <c r="FUQ14" s="47"/>
      <c r="FUS14" s="47"/>
      <c r="FUU14" s="47"/>
      <c r="FUW14" s="47"/>
      <c r="FUY14" s="47"/>
      <c r="FVA14" s="47"/>
      <c r="FVC14" s="47"/>
      <c r="FVE14" s="47"/>
      <c r="FVG14" s="47"/>
      <c r="FVI14" s="47"/>
      <c r="FVK14" s="47"/>
      <c r="FVM14" s="47"/>
      <c r="FVO14" s="47"/>
      <c r="FVQ14" s="47"/>
      <c r="FVS14" s="47"/>
      <c r="FVU14" s="47"/>
      <c r="FVW14" s="47"/>
      <c r="FVY14" s="47"/>
      <c r="FWA14" s="47"/>
      <c r="FWC14" s="47"/>
      <c r="FWE14" s="47"/>
      <c r="FWG14" s="47"/>
      <c r="FWI14" s="47"/>
      <c r="FWK14" s="47"/>
      <c r="FWM14" s="47"/>
      <c r="FWO14" s="47"/>
      <c r="FWQ14" s="47"/>
      <c r="FWS14" s="47"/>
      <c r="FWU14" s="47"/>
      <c r="FWW14" s="47"/>
      <c r="FWY14" s="47"/>
      <c r="FXA14" s="47"/>
      <c r="FXC14" s="47"/>
      <c r="FXE14" s="47"/>
      <c r="FXG14" s="47"/>
      <c r="FXI14" s="47"/>
      <c r="FXK14" s="47"/>
      <c r="FXM14" s="47"/>
      <c r="FXO14" s="47"/>
      <c r="FXQ14" s="47"/>
      <c r="FXS14" s="47"/>
      <c r="FXU14" s="47"/>
      <c r="FXW14" s="47"/>
      <c r="FXY14" s="47"/>
      <c r="FYA14" s="47"/>
      <c r="FYC14" s="47"/>
      <c r="FYE14" s="47"/>
      <c r="FYG14" s="47"/>
      <c r="FYI14" s="47"/>
      <c r="FYK14" s="47"/>
      <c r="FYM14" s="47"/>
      <c r="FYO14" s="47"/>
      <c r="FYQ14" s="47"/>
      <c r="FYS14" s="47"/>
      <c r="FYU14" s="47"/>
      <c r="FYW14" s="47"/>
      <c r="FYY14" s="47"/>
      <c r="FZA14" s="47"/>
      <c r="FZC14" s="47"/>
      <c r="FZE14" s="47"/>
      <c r="FZG14" s="47"/>
      <c r="FZI14" s="47"/>
      <c r="FZK14" s="47"/>
      <c r="FZM14" s="47"/>
      <c r="FZO14" s="47"/>
      <c r="FZQ14" s="47"/>
      <c r="FZS14" s="47"/>
      <c r="FZU14" s="47"/>
      <c r="FZW14" s="47"/>
      <c r="FZY14" s="47"/>
      <c r="GAA14" s="47"/>
      <c r="GAC14" s="47"/>
      <c r="GAE14" s="47"/>
      <c r="GAG14" s="47"/>
      <c r="GAI14" s="47"/>
      <c r="GAK14" s="47"/>
      <c r="GAM14" s="47"/>
      <c r="GAO14" s="47"/>
      <c r="GAQ14" s="47"/>
      <c r="GAS14" s="47"/>
      <c r="GAU14" s="47"/>
      <c r="GAW14" s="47"/>
      <c r="GAY14" s="47"/>
      <c r="GBA14" s="47"/>
      <c r="GBC14" s="47"/>
      <c r="GBE14" s="47"/>
      <c r="GBG14" s="47"/>
      <c r="GBI14" s="47"/>
      <c r="GBK14" s="47"/>
      <c r="GBM14" s="47"/>
      <c r="GBO14" s="47"/>
      <c r="GBQ14" s="47"/>
      <c r="GBS14" s="47"/>
      <c r="GBU14" s="47"/>
      <c r="GBW14" s="47"/>
      <c r="GBY14" s="47"/>
      <c r="GCA14" s="47"/>
      <c r="GCC14" s="47"/>
      <c r="GCE14" s="47"/>
      <c r="GCG14" s="47"/>
      <c r="GCI14" s="47"/>
      <c r="GCK14" s="47"/>
      <c r="GCM14" s="47"/>
      <c r="GCO14" s="47"/>
      <c r="GCQ14" s="47"/>
      <c r="GCS14" s="47"/>
      <c r="GCU14" s="47"/>
      <c r="GCW14" s="47"/>
      <c r="GCY14" s="47"/>
      <c r="GDA14" s="47"/>
      <c r="GDC14" s="47"/>
      <c r="GDE14" s="47"/>
      <c r="GDG14" s="47"/>
      <c r="GDI14" s="47"/>
      <c r="GDK14" s="47"/>
      <c r="GDM14" s="47"/>
      <c r="GDO14" s="47"/>
      <c r="GDQ14" s="47"/>
      <c r="GDS14" s="47"/>
      <c r="GDU14" s="47"/>
      <c r="GDW14" s="47"/>
      <c r="GDY14" s="47"/>
      <c r="GEA14" s="47"/>
      <c r="GEC14" s="47"/>
      <c r="GEE14" s="47"/>
      <c r="GEG14" s="47"/>
      <c r="GEI14" s="47"/>
      <c r="GEK14" s="47"/>
      <c r="GEM14" s="47"/>
      <c r="GEO14" s="47"/>
      <c r="GEQ14" s="47"/>
      <c r="GES14" s="47"/>
      <c r="GEU14" s="47"/>
      <c r="GEW14" s="47"/>
      <c r="GEY14" s="47"/>
      <c r="GFA14" s="47"/>
      <c r="GFC14" s="47"/>
      <c r="GFE14" s="47"/>
      <c r="GFG14" s="47"/>
      <c r="GFI14" s="47"/>
      <c r="GFK14" s="47"/>
      <c r="GFM14" s="47"/>
      <c r="GFO14" s="47"/>
      <c r="GFQ14" s="47"/>
      <c r="GFS14" s="47"/>
      <c r="GFU14" s="47"/>
      <c r="GFW14" s="47"/>
      <c r="GFY14" s="47"/>
      <c r="GGA14" s="47"/>
      <c r="GGC14" s="47"/>
      <c r="GGE14" s="47"/>
      <c r="GGG14" s="47"/>
      <c r="GGI14" s="47"/>
      <c r="GGK14" s="47"/>
      <c r="GGM14" s="47"/>
      <c r="GGO14" s="47"/>
      <c r="GGQ14" s="47"/>
      <c r="GGS14" s="47"/>
      <c r="GGU14" s="47"/>
      <c r="GGW14" s="47"/>
      <c r="GGY14" s="47"/>
      <c r="GHA14" s="47"/>
      <c r="GHC14" s="47"/>
      <c r="GHE14" s="47"/>
      <c r="GHG14" s="47"/>
      <c r="GHI14" s="47"/>
      <c r="GHK14" s="47"/>
      <c r="GHM14" s="47"/>
      <c r="GHO14" s="47"/>
      <c r="GHQ14" s="47"/>
      <c r="GHS14" s="47"/>
      <c r="GHU14" s="47"/>
      <c r="GHW14" s="47"/>
      <c r="GHY14" s="47"/>
      <c r="GIA14" s="47"/>
      <c r="GIC14" s="47"/>
      <c r="GIE14" s="47"/>
      <c r="GIG14" s="47"/>
      <c r="GII14" s="47"/>
      <c r="GIK14" s="47"/>
      <c r="GIM14" s="47"/>
      <c r="GIO14" s="47"/>
      <c r="GIQ14" s="47"/>
      <c r="GIS14" s="47"/>
      <c r="GIU14" s="47"/>
      <c r="GIW14" s="47"/>
      <c r="GIY14" s="47"/>
      <c r="GJA14" s="47"/>
      <c r="GJC14" s="47"/>
      <c r="GJE14" s="47"/>
      <c r="GJG14" s="47"/>
      <c r="GJI14" s="47"/>
      <c r="GJK14" s="47"/>
      <c r="GJM14" s="47"/>
      <c r="GJO14" s="47"/>
      <c r="GJQ14" s="47"/>
      <c r="GJS14" s="47"/>
      <c r="GJU14" s="47"/>
      <c r="GJW14" s="47"/>
      <c r="GJY14" s="47"/>
      <c r="GKA14" s="47"/>
      <c r="GKC14" s="47"/>
      <c r="GKE14" s="47"/>
      <c r="GKG14" s="47"/>
      <c r="GKI14" s="47"/>
      <c r="GKK14" s="47"/>
      <c r="GKM14" s="47"/>
      <c r="GKO14" s="47"/>
      <c r="GKQ14" s="47"/>
      <c r="GKS14" s="47"/>
      <c r="GKU14" s="47"/>
      <c r="GKW14" s="47"/>
      <c r="GKY14" s="47"/>
      <c r="GLA14" s="47"/>
      <c r="GLC14" s="47"/>
      <c r="GLE14" s="47"/>
      <c r="GLG14" s="47"/>
      <c r="GLI14" s="47"/>
      <c r="GLK14" s="47"/>
      <c r="GLM14" s="47"/>
      <c r="GLO14" s="47"/>
      <c r="GLQ14" s="47"/>
      <c r="GLS14" s="47"/>
      <c r="GLU14" s="47"/>
      <c r="GLW14" s="47"/>
      <c r="GLY14" s="47"/>
      <c r="GMA14" s="47"/>
      <c r="GMC14" s="47"/>
      <c r="GME14" s="47"/>
      <c r="GMG14" s="47"/>
      <c r="GMI14" s="47"/>
      <c r="GMK14" s="47"/>
      <c r="GMM14" s="47"/>
      <c r="GMO14" s="47"/>
      <c r="GMQ14" s="47"/>
      <c r="GMS14" s="47"/>
      <c r="GMU14" s="47"/>
      <c r="GMW14" s="47"/>
      <c r="GMY14" s="47"/>
      <c r="GNA14" s="47"/>
      <c r="GNC14" s="47"/>
      <c r="GNE14" s="47"/>
      <c r="GNG14" s="47"/>
      <c r="GNI14" s="47"/>
      <c r="GNK14" s="47"/>
      <c r="GNM14" s="47"/>
      <c r="GNO14" s="47"/>
      <c r="GNQ14" s="47"/>
      <c r="GNS14" s="47"/>
      <c r="GNU14" s="47"/>
      <c r="GNW14" s="47"/>
      <c r="GNY14" s="47"/>
      <c r="GOA14" s="47"/>
      <c r="GOC14" s="47"/>
      <c r="GOE14" s="47"/>
      <c r="GOG14" s="47"/>
      <c r="GOI14" s="47"/>
      <c r="GOK14" s="47"/>
      <c r="GOM14" s="47"/>
      <c r="GOO14" s="47"/>
      <c r="GOQ14" s="47"/>
      <c r="GOS14" s="47"/>
      <c r="GOU14" s="47"/>
      <c r="GOW14" s="47"/>
      <c r="GOY14" s="47"/>
      <c r="GPA14" s="47"/>
      <c r="GPC14" s="47"/>
      <c r="GPE14" s="47"/>
      <c r="GPG14" s="47"/>
      <c r="GPI14" s="47"/>
      <c r="GPK14" s="47"/>
      <c r="GPM14" s="47"/>
      <c r="GPO14" s="47"/>
      <c r="GPQ14" s="47"/>
      <c r="GPS14" s="47"/>
      <c r="GPU14" s="47"/>
      <c r="GPW14" s="47"/>
      <c r="GPY14" s="47"/>
      <c r="GQA14" s="47"/>
      <c r="GQC14" s="47"/>
      <c r="GQE14" s="47"/>
      <c r="GQG14" s="47"/>
      <c r="GQI14" s="47"/>
      <c r="GQK14" s="47"/>
      <c r="GQM14" s="47"/>
      <c r="GQO14" s="47"/>
      <c r="GQQ14" s="47"/>
      <c r="GQS14" s="47"/>
      <c r="GQU14" s="47"/>
      <c r="GQW14" s="47"/>
      <c r="GQY14" s="47"/>
      <c r="GRA14" s="47"/>
      <c r="GRC14" s="47"/>
      <c r="GRE14" s="47"/>
      <c r="GRG14" s="47"/>
      <c r="GRI14" s="47"/>
      <c r="GRK14" s="47"/>
      <c r="GRM14" s="47"/>
      <c r="GRO14" s="47"/>
      <c r="GRQ14" s="47"/>
      <c r="GRS14" s="47"/>
      <c r="GRU14" s="47"/>
      <c r="GRW14" s="47"/>
      <c r="GRY14" s="47"/>
      <c r="GSA14" s="47"/>
      <c r="GSC14" s="47"/>
      <c r="GSE14" s="47"/>
      <c r="GSG14" s="47"/>
      <c r="GSI14" s="47"/>
      <c r="GSK14" s="47"/>
      <c r="GSM14" s="47"/>
      <c r="GSO14" s="47"/>
      <c r="GSQ14" s="47"/>
      <c r="GSS14" s="47"/>
      <c r="GSU14" s="47"/>
      <c r="GSW14" s="47"/>
      <c r="GSY14" s="47"/>
      <c r="GTA14" s="47"/>
      <c r="GTC14" s="47"/>
      <c r="GTE14" s="47"/>
      <c r="GTG14" s="47"/>
      <c r="GTI14" s="47"/>
      <c r="GTK14" s="47"/>
      <c r="GTM14" s="47"/>
      <c r="GTO14" s="47"/>
      <c r="GTQ14" s="47"/>
      <c r="GTS14" s="47"/>
      <c r="GTU14" s="47"/>
      <c r="GTW14" s="47"/>
      <c r="GTY14" s="47"/>
      <c r="GUA14" s="47"/>
      <c r="GUC14" s="47"/>
      <c r="GUE14" s="47"/>
      <c r="GUG14" s="47"/>
      <c r="GUI14" s="47"/>
      <c r="GUK14" s="47"/>
      <c r="GUM14" s="47"/>
      <c r="GUO14" s="47"/>
      <c r="GUQ14" s="47"/>
      <c r="GUS14" s="47"/>
      <c r="GUU14" s="47"/>
      <c r="GUW14" s="47"/>
      <c r="GUY14" s="47"/>
      <c r="GVA14" s="47"/>
      <c r="GVC14" s="47"/>
      <c r="GVE14" s="47"/>
      <c r="GVG14" s="47"/>
      <c r="GVI14" s="47"/>
      <c r="GVK14" s="47"/>
      <c r="GVM14" s="47"/>
      <c r="GVO14" s="47"/>
      <c r="GVQ14" s="47"/>
      <c r="GVS14" s="47"/>
      <c r="GVU14" s="47"/>
      <c r="GVW14" s="47"/>
      <c r="GVY14" s="47"/>
      <c r="GWA14" s="47"/>
      <c r="GWC14" s="47"/>
      <c r="GWE14" s="47"/>
      <c r="GWG14" s="47"/>
      <c r="GWI14" s="47"/>
      <c r="GWK14" s="47"/>
      <c r="GWM14" s="47"/>
      <c r="GWO14" s="47"/>
      <c r="GWQ14" s="47"/>
      <c r="GWS14" s="47"/>
      <c r="GWU14" s="47"/>
      <c r="GWW14" s="47"/>
      <c r="GWY14" s="47"/>
      <c r="GXA14" s="47"/>
      <c r="GXC14" s="47"/>
      <c r="GXE14" s="47"/>
      <c r="GXG14" s="47"/>
      <c r="GXI14" s="47"/>
      <c r="GXK14" s="47"/>
      <c r="GXM14" s="47"/>
      <c r="GXO14" s="47"/>
      <c r="GXQ14" s="47"/>
      <c r="GXS14" s="47"/>
      <c r="GXU14" s="47"/>
      <c r="GXW14" s="47"/>
      <c r="GXY14" s="47"/>
      <c r="GYA14" s="47"/>
      <c r="GYC14" s="47"/>
      <c r="GYE14" s="47"/>
      <c r="GYG14" s="47"/>
      <c r="GYI14" s="47"/>
      <c r="GYK14" s="47"/>
      <c r="GYM14" s="47"/>
      <c r="GYO14" s="47"/>
      <c r="GYQ14" s="47"/>
      <c r="GYS14" s="47"/>
      <c r="GYU14" s="47"/>
      <c r="GYW14" s="47"/>
      <c r="GYY14" s="47"/>
      <c r="GZA14" s="47"/>
      <c r="GZC14" s="47"/>
      <c r="GZE14" s="47"/>
      <c r="GZG14" s="47"/>
      <c r="GZI14" s="47"/>
      <c r="GZK14" s="47"/>
      <c r="GZM14" s="47"/>
      <c r="GZO14" s="47"/>
      <c r="GZQ14" s="47"/>
      <c r="GZS14" s="47"/>
      <c r="GZU14" s="47"/>
      <c r="GZW14" s="47"/>
      <c r="GZY14" s="47"/>
      <c r="HAA14" s="47"/>
      <c r="HAC14" s="47"/>
      <c r="HAE14" s="47"/>
      <c r="HAG14" s="47"/>
      <c r="HAI14" s="47"/>
      <c r="HAK14" s="47"/>
      <c r="HAM14" s="47"/>
      <c r="HAO14" s="47"/>
      <c r="HAQ14" s="47"/>
      <c r="HAS14" s="47"/>
      <c r="HAU14" s="47"/>
      <c r="HAW14" s="47"/>
      <c r="HAY14" s="47"/>
      <c r="HBA14" s="47"/>
      <c r="HBC14" s="47"/>
      <c r="HBE14" s="47"/>
      <c r="HBG14" s="47"/>
      <c r="HBI14" s="47"/>
      <c r="HBK14" s="47"/>
      <c r="HBM14" s="47"/>
      <c r="HBO14" s="47"/>
      <c r="HBQ14" s="47"/>
      <c r="HBS14" s="47"/>
      <c r="HBU14" s="47"/>
      <c r="HBW14" s="47"/>
      <c r="HBY14" s="47"/>
      <c r="HCA14" s="47"/>
      <c r="HCC14" s="47"/>
      <c r="HCE14" s="47"/>
      <c r="HCG14" s="47"/>
      <c r="HCI14" s="47"/>
      <c r="HCK14" s="47"/>
      <c r="HCM14" s="47"/>
      <c r="HCO14" s="47"/>
      <c r="HCQ14" s="47"/>
      <c r="HCS14" s="47"/>
      <c r="HCU14" s="47"/>
      <c r="HCW14" s="47"/>
      <c r="HCY14" s="47"/>
      <c r="HDA14" s="47"/>
      <c r="HDC14" s="47"/>
      <c r="HDE14" s="47"/>
      <c r="HDG14" s="47"/>
      <c r="HDI14" s="47"/>
      <c r="HDK14" s="47"/>
      <c r="HDM14" s="47"/>
      <c r="HDO14" s="47"/>
      <c r="HDQ14" s="47"/>
      <c r="HDS14" s="47"/>
      <c r="HDU14" s="47"/>
      <c r="HDW14" s="47"/>
      <c r="HDY14" s="47"/>
      <c r="HEA14" s="47"/>
      <c r="HEC14" s="47"/>
      <c r="HEE14" s="47"/>
      <c r="HEG14" s="47"/>
      <c r="HEI14" s="47"/>
      <c r="HEK14" s="47"/>
      <c r="HEM14" s="47"/>
      <c r="HEO14" s="47"/>
      <c r="HEQ14" s="47"/>
      <c r="HES14" s="47"/>
      <c r="HEU14" s="47"/>
      <c r="HEW14" s="47"/>
      <c r="HEY14" s="47"/>
      <c r="HFA14" s="47"/>
      <c r="HFC14" s="47"/>
      <c r="HFE14" s="47"/>
      <c r="HFG14" s="47"/>
      <c r="HFI14" s="47"/>
      <c r="HFK14" s="47"/>
      <c r="HFM14" s="47"/>
      <c r="HFO14" s="47"/>
      <c r="HFQ14" s="47"/>
      <c r="HFS14" s="47"/>
      <c r="HFU14" s="47"/>
      <c r="HFW14" s="47"/>
      <c r="HFY14" s="47"/>
      <c r="HGA14" s="47"/>
      <c r="HGC14" s="47"/>
      <c r="HGE14" s="47"/>
      <c r="HGG14" s="47"/>
      <c r="HGI14" s="47"/>
      <c r="HGK14" s="47"/>
      <c r="HGM14" s="47"/>
      <c r="HGO14" s="47"/>
      <c r="HGQ14" s="47"/>
      <c r="HGS14" s="47"/>
      <c r="HGU14" s="47"/>
      <c r="HGW14" s="47"/>
      <c r="HGY14" s="47"/>
      <c r="HHA14" s="47"/>
      <c r="HHC14" s="47"/>
      <c r="HHE14" s="47"/>
      <c r="HHG14" s="47"/>
      <c r="HHI14" s="47"/>
      <c r="HHK14" s="47"/>
      <c r="HHM14" s="47"/>
      <c r="HHO14" s="47"/>
      <c r="HHQ14" s="47"/>
      <c r="HHS14" s="47"/>
      <c r="HHU14" s="47"/>
      <c r="HHW14" s="47"/>
      <c r="HHY14" s="47"/>
      <c r="HIA14" s="47"/>
      <c r="HIC14" s="47"/>
      <c r="HIE14" s="47"/>
      <c r="HIG14" s="47"/>
      <c r="HII14" s="47"/>
      <c r="HIK14" s="47"/>
      <c r="HIM14" s="47"/>
      <c r="HIO14" s="47"/>
      <c r="HIQ14" s="47"/>
      <c r="HIS14" s="47"/>
      <c r="HIU14" s="47"/>
      <c r="HIW14" s="47"/>
      <c r="HIY14" s="47"/>
      <c r="HJA14" s="47"/>
      <c r="HJC14" s="47"/>
      <c r="HJE14" s="47"/>
      <c r="HJG14" s="47"/>
      <c r="HJI14" s="47"/>
      <c r="HJK14" s="47"/>
      <c r="HJM14" s="47"/>
      <c r="HJO14" s="47"/>
      <c r="HJQ14" s="47"/>
      <c r="HJS14" s="47"/>
      <c r="HJU14" s="47"/>
      <c r="HJW14" s="47"/>
      <c r="HJY14" s="47"/>
      <c r="HKA14" s="47"/>
      <c r="HKC14" s="47"/>
      <c r="HKE14" s="47"/>
      <c r="HKG14" s="47"/>
      <c r="HKI14" s="47"/>
      <c r="HKK14" s="47"/>
      <c r="HKM14" s="47"/>
      <c r="HKO14" s="47"/>
      <c r="HKQ14" s="47"/>
      <c r="HKS14" s="47"/>
      <c r="HKU14" s="47"/>
      <c r="HKW14" s="47"/>
      <c r="HKY14" s="47"/>
      <c r="HLA14" s="47"/>
      <c r="HLC14" s="47"/>
      <c r="HLE14" s="47"/>
      <c r="HLG14" s="47"/>
      <c r="HLI14" s="47"/>
      <c r="HLK14" s="47"/>
      <c r="HLM14" s="47"/>
      <c r="HLO14" s="47"/>
      <c r="HLQ14" s="47"/>
      <c r="HLS14" s="47"/>
      <c r="HLU14" s="47"/>
      <c r="HLW14" s="47"/>
      <c r="HLY14" s="47"/>
      <c r="HMA14" s="47"/>
      <c r="HMC14" s="47"/>
      <c r="HME14" s="47"/>
      <c r="HMG14" s="47"/>
      <c r="HMI14" s="47"/>
      <c r="HMK14" s="47"/>
      <c r="HMM14" s="47"/>
      <c r="HMO14" s="47"/>
      <c r="HMQ14" s="47"/>
      <c r="HMS14" s="47"/>
      <c r="HMU14" s="47"/>
      <c r="HMW14" s="47"/>
      <c r="HMY14" s="47"/>
      <c r="HNA14" s="47"/>
      <c r="HNC14" s="47"/>
      <c r="HNE14" s="47"/>
      <c r="HNG14" s="47"/>
      <c r="HNI14" s="47"/>
      <c r="HNK14" s="47"/>
      <c r="HNM14" s="47"/>
      <c r="HNO14" s="47"/>
      <c r="HNQ14" s="47"/>
      <c r="HNS14" s="47"/>
      <c r="HNU14" s="47"/>
      <c r="HNW14" s="47"/>
      <c r="HNY14" s="47"/>
      <c r="HOA14" s="47"/>
      <c r="HOC14" s="47"/>
      <c r="HOE14" s="47"/>
      <c r="HOG14" s="47"/>
      <c r="HOI14" s="47"/>
      <c r="HOK14" s="47"/>
      <c r="HOM14" s="47"/>
      <c r="HOO14" s="47"/>
      <c r="HOQ14" s="47"/>
      <c r="HOS14" s="47"/>
      <c r="HOU14" s="47"/>
      <c r="HOW14" s="47"/>
      <c r="HOY14" s="47"/>
      <c r="HPA14" s="47"/>
      <c r="HPC14" s="47"/>
      <c r="HPE14" s="47"/>
      <c r="HPG14" s="47"/>
      <c r="HPI14" s="47"/>
      <c r="HPK14" s="47"/>
      <c r="HPM14" s="47"/>
      <c r="HPO14" s="47"/>
      <c r="HPQ14" s="47"/>
      <c r="HPS14" s="47"/>
      <c r="HPU14" s="47"/>
      <c r="HPW14" s="47"/>
      <c r="HPY14" s="47"/>
      <c r="HQA14" s="47"/>
      <c r="HQC14" s="47"/>
      <c r="HQE14" s="47"/>
      <c r="HQG14" s="47"/>
      <c r="HQI14" s="47"/>
      <c r="HQK14" s="47"/>
      <c r="HQM14" s="47"/>
      <c r="HQO14" s="47"/>
      <c r="HQQ14" s="47"/>
      <c r="HQS14" s="47"/>
      <c r="HQU14" s="47"/>
      <c r="HQW14" s="47"/>
      <c r="HQY14" s="47"/>
      <c r="HRA14" s="47"/>
      <c r="HRC14" s="47"/>
      <c r="HRE14" s="47"/>
      <c r="HRG14" s="47"/>
      <c r="HRI14" s="47"/>
      <c r="HRK14" s="47"/>
      <c r="HRM14" s="47"/>
      <c r="HRO14" s="47"/>
      <c r="HRQ14" s="47"/>
      <c r="HRS14" s="47"/>
      <c r="HRU14" s="47"/>
      <c r="HRW14" s="47"/>
      <c r="HRY14" s="47"/>
      <c r="HSA14" s="47"/>
      <c r="HSC14" s="47"/>
      <c r="HSE14" s="47"/>
      <c r="HSG14" s="47"/>
      <c r="HSI14" s="47"/>
      <c r="HSK14" s="47"/>
      <c r="HSM14" s="47"/>
      <c r="HSO14" s="47"/>
      <c r="HSQ14" s="47"/>
      <c r="HSS14" s="47"/>
      <c r="HSU14" s="47"/>
      <c r="HSW14" s="47"/>
      <c r="HSY14" s="47"/>
      <c r="HTA14" s="47"/>
      <c r="HTC14" s="47"/>
      <c r="HTE14" s="47"/>
      <c r="HTG14" s="47"/>
      <c r="HTI14" s="47"/>
      <c r="HTK14" s="47"/>
      <c r="HTM14" s="47"/>
      <c r="HTO14" s="47"/>
      <c r="HTQ14" s="47"/>
      <c r="HTS14" s="47"/>
      <c r="HTU14" s="47"/>
      <c r="HTW14" s="47"/>
      <c r="HTY14" s="47"/>
      <c r="HUA14" s="47"/>
      <c r="HUC14" s="47"/>
      <c r="HUE14" s="47"/>
      <c r="HUG14" s="47"/>
      <c r="HUI14" s="47"/>
      <c r="HUK14" s="47"/>
      <c r="HUM14" s="47"/>
      <c r="HUO14" s="47"/>
      <c r="HUQ14" s="47"/>
      <c r="HUS14" s="47"/>
      <c r="HUU14" s="47"/>
      <c r="HUW14" s="47"/>
      <c r="HUY14" s="47"/>
      <c r="HVA14" s="47"/>
      <c r="HVC14" s="47"/>
      <c r="HVE14" s="47"/>
      <c r="HVG14" s="47"/>
      <c r="HVI14" s="47"/>
      <c r="HVK14" s="47"/>
      <c r="HVM14" s="47"/>
      <c r="HVO14" s="47"/>
      <c r="HVQ14" s="47"/>
      <c r="HVS14" s="47"/>
      <c r="HVU14" s="47"/>
      <c r="HVW14" s="47"/>
      <c r="HVY14" s="47"/>
      <c r="HWA14" s="47"/>
      <c r="HWC14" s="47"/>
      <c r="HWE14" s="47"/>
      <c r="HWG14" s="47"/>
      <c r="HWI14" s="47"/>
      <c r="HWK14" s="47"/>
      <c r="HWM14" s="47"/>
      <c r="HWO14" s="47"/>
      <c r="HWQ14" s="47"/>
      <c r="HWS14" s="47"/>
      <c r="HWU14" s="47"/>
      <c r="HWW14" s="47"/>
      <c r="HWY14" s="47"/>
      <c r="HXA14" s="47"/>
      <c r="HXC14" s="47"/>
      <c r="HXE14" s="47"/>
      <c r="HXG14" s="47"/>
      <c r="HXI14" s="47"/>
      <c r="HXK14" s="47"/>
      <c r="HXM14" s="47"/>
      <c r="HXO14" s="47"/>
      <c r="HXQ14" s="47"/>
      <c r="HXS14" s="47"/>
      <c r="HXU14" s="47"/>
      <c r="HXW14" s="47"/>
      <c r="HXY14" s="47"/>
      <c r="HYA14" s="47"/>
      <c r="HYC14" s="47"/>
      <c r="HYE14" s="47"/>
      <c r="HYG14" s="47"/>
      <c r="HYI14" s="47"/>
      <c r="HYK14" s="47"/>
      <c r="HYM14" s="47"/>
      <c r="HYO14" s="47"/>
      <c r="HYQ14" s="47"/>
      <c r="HYS14" s="47"/>
      <c r="HYU14" s="47"/>
      <c r="HYW14" s="47"/>
      <c r="HYY14" s="47"/>
      <c r="HZA14" s="47"/>
      <c r="HZC14" s="47"/>
      <c r="HZE14" s="47"/>
      <c r="HZG14" s="47"/>
      <c r="HZI14" s="47"/>
      <c r="HZK14" s="47"/>
      <c r="HZM14" s="47"/>
      <c r="HZO14" s="47"/>
      <c r="HZQ14" s="47"/>
      <c r="HZS14" s="47"/>
      <c r="HZU14" s="47"/>
      <c r="HZW14" s="47"/>
      <c r="HZY14" s="47"/>
      <c r="IAA14" s="47"/>
      <c r="IAC14" s="47"/>
      <c r="IAE14" s="47"/>
      <c r="IAG14" s="47"/>
      <c r="IAI14" s="47"/>
      <c r="IAK14" s="47"/>
      <c r="IAM14" s="47"/>
      <c r="IAO14" s="47"/>
      <c r="IAQ14" s="47"/>
      <c r="IAS14" s="47"/>
      <c r="IAU14" s="47"/>
      <c r="IAW14" s="47"/>
      <c r="IAY14" s="47"/>
      <c r="IBA14" s="47"/>
      <c r="IBC14" s="47"/>
      <c r="IBE14" s="47"/>
      <c r="IBG14" s="47"/>
      <c r="IBI14" s="47"/>
      <c r="IBK14" s="47"/>
      <c r="IBM14" s="47"/>
      <c r="IBO14" s="47"/>
      <c r="IBQ14" s="47"/>
      <c r="IBS14" s="47"/>
      <c r="IBU14" s="47"/>
      <c r="IBW14" s="47"/>
      <c r="IBY14" s="47"/>
      <c r="ICA14" s="47"/>
      <c r="ICC14" s="47"/>
      <c r="ICE14" s="47"/>
      <c r="ICG14" s="47"/>
      <c r="ICI14" s="47"/>
      <c r="ICK14" s="47"/>
      <c r="ICM14" s="47"/>
      <c r="ICO14" s="47"/>
      <c r="ICQ14" s="47"/>
      <c r="ICS14" s="47"/>
      <c r="ICU14" s="47"/>
      <c r="ICW14" s="47"/>
      <c r="ICY14" s="47"/>
      <c r="IDA14" s="47"/>
      <c r="IDC14" s="47"/>
      <c r="IDE14" s="47"/>
      <c r="IDG14" s="47"/>
      <c r="IDI14" s="47"/>
      <c r="IDK14" s="47"/>
      <c r="IDM14" s="47"/>
      <c r="IDO14" s="47"/>
      <c r="IDQ14" s="47"/>
      <c r="IDS14" s="47"/>
      <c r="IDU14" s="47"/>
      <c r="IDW14" s="47"/>
      <c r="IDY14" s="47"/>
      <c r="IEA14" s="47"/>
      <c r="IEC14" s="47"/>
      <c r="IEE14" s="47"/>
      <c r="IEG14" s="47"/>
      <c r="IEI14" s="47"/>
      <c r="IEK14" s="47"/>
      <c r="IEM14" s="47"/>
      <c r="IEO14" s="47"/>
      <c r="IEQ14" s="47"/>
      <c r="IES14" s="47"/>
      <c r="IEU14" s="47"/>
      <c r="IEW14" s="47"/>
      <c r="IEY14" s="47"/>
      <c r="IFA14" s="47"/>
      <c r="IFC14" s="47"/>
      <c r="IFE14" s="47"/>
      <c r="IFG14" s="47"/>
      <c r="IFI14" s="47"/>
      <c r="IFK14" s="47"/>
      <c r="IFM14" s="47"/>
      <c r="IFO14" s="47"/>
      <c r="IFQ14" s="47"/>
      <c r="IFS14" s="47"/>
      <c r="IFU14" s="47"/>
      <c r="IFW14" s="47"/>
      <c r="IFY14" s="47"/>
      <c r="IGA14" s="47"/>
      <c r="IGC14" s="47"/>
      <c r="IGE14" s="47"/>
      <c r="IGG14" s="47"/>
      <c r="IGI14" s="47"/>
      <c r="IGK14" s="47"/>
      <c r="IGM14" s="47"/>
      <c r="IGO14" s="47"/>
      <c r="IGQ14" s="47"/>
      <c r="IGS14" s="47"/>
      <c r="IGU14" s="47"/>
      <c r="IGW14" s="47"/>
      <c r="IGY14" s="47"/>
      <c r="IHA14" s="47"/>
      <c r="IHC14" s="47"/>
      <c r="IHE14" s="47"/>
      <c r="IHG14" s="47"/>
      <c r="IHI14" s="47"/>
      <c r="IHK14" s="47"/>
      <c r="IHM14" s="47"/>
      <c r="IHO14" s="47"/>
      <c r="IHQ14" s="47"/>
      <c r="IHS14" s="47"/>
      <c r="IHU14" s="47"/>
      <c r="IHW14" s="47"/>
      <c r="IHY14" s="47"/>
      <c r="IIA14" s="47"/>
      <c r="IIC14" s="47"/>
      <c r="IIE14" s="47"/>
      <c r="IIG14" s="47"/>
      <c r="III14" s="47"/>
      <c r="IIK14" s="47"/>
      <c r="IIM14" s="47"/>
      <c r="IIO14" s="47"/>
      <c r="IIQ14" s="47"/>
      <c r="IIS14" s="47"/>
      <c r="IIU14" s="47"/>
      <c r="IIW14" s="47"/>
      <c r="IIY14" s="47"/>
      <c r="IJA14" s="47"/>
      <c r="IJC14" s="47"/>
      <c r="IJE14" s="47"/>
      <c r="IJG14" s="47"/>
      <c r="IJI14" s="47"/>
      <c r="IJK14" s="47"/>
      <c r="IJM14" s="47"/>
      <c r="IJO14" s="47"/>
      <c r="IJQ14" s="47"/>
      <c r="IJS14" s="47"/>
      <c r="IJU14" s="47"/>
      <c r="IJW14" s="47"/>
      <c r="IJY14" s="47"/>
      <c r="IKA14" s="47"/>
      <c r="IKC14" s="47"/>
      <c r="IKE14" s="47"/>
      <c r="IKG14" s="47"/>
      <c r="IKI14" s="47"/>
      <c r="IKK14" s="47"/>
      <c r="IKM14" s="47"/>
      <c r="IKO14" s="47"/>
      <c r="IKQ14" s="47"/>
      <c r="IKS14" s="47"/>
      <c r="IKU14" s="47"/>
      <c r="IKW14" s="47"/>
      <c r="IKY14" s="47"/>
      <c r="ILA14" s="47"/>
      <c r="ILC14" s="47"/>
      <c r="ILE14" s="47"/>
      <c r="ILG14" s="47"/>
      <c r="ILI14" s="47"/>
      <c r="ILK14" s="47"/>
      <c r="ILM14" s="47"/>
      <c r="ILO14" s="47"/>
      <c r="ILQ14" s="47"/>
      <c r="ILS14" s="47"/>
      <c r="ILU14" s="47"/>
      <c r="ILW14" s="47"/>
      <c r="ILY14" s="47"/>
      <c r="IMA14" s="47"/>
      <c r="IMC14" s="47"/>
      <c r="IME14" s="47"/>
      <c r="IMG14" s="47"/>
      <c r="IMI14" s="47"/>
      <c r="IMK14" s="47"/>
      <c r="IMM14" s="47"/>
      <c r="IMO14" s="47"/>
      <c r="IMQ14" s="47"/>
      <c r="IMS14" s="47"/>
      <c r="IMU14" s="47"/>
      <c r="IMW14" s="47"/>
      <c r="IMY14" s="47"/>
      <c r="INA14" s="47"/>
      <c r="INC14" s="47"/>
      <c r="INE14" s="47"/>
      <c r="ING14" s="47"/>
      <c r="INI14" s="47"/>
      <c r="INK14" s="47"/>
      <c r="INM14" s="47"/>
      <c r="INO14" s="47"/>
      <c r="INQ14" s="47"/>
      <c r="INS14" s="47"/>
      <c r="INU14" s="47"/>
      <c r="INW14" s="47"/>
      <c r="INY14" s="47"/>
      <c r="IOA14" s="47"/>
      <c r="IOC14" s="47"/>
      <c r="IOE14" s="47"/>
      <c r="IOG14" s="47"/>
      <c r="IOI14" s="47"/>
      <c r="IOK14" s="47"/>
      <c r="IOM14" s="47"/>
      <c r="IOO14" s="47"/>
      <c r="IOQ14" s="47"/>
      <c r="IOS14" s="47"/>
      <c r="IOU14" s="47"/>
      <c r="IOW14" s="47"/>
      <c r="IOY14" s="47"/>
      <c r="IPA14" s="47"/>
      <c r="IPC14" s="47"/>
      <c r="IPE14" s="47"/>
      <c r="IPG14" s="47"/>
      <c r="IPI14" s="47"/>
      <c r="IPK14" s="47"/>
      <c r="IPM14" s="47"/>
      <c r="IPO14" s="47"/>
      <c r="IPQ14" s="47"/>
      <c r="IPS14" s="47"/>
      <c r="IPU14" s="47"/>
      <c r="IPW14" s="47"/>
      <c r="IPY14" s="47"/>
      <c r="IQA14" s="47"/>
      <c r="IQC14" s="47"/>
      <c r="IQE14" s="47"/>
      <c r="IQG14" s="47"/>
      <c r="IQI14" s="47"/>
      <c r="IQK14" s="47"/>
      <c r="IQM14" s="47"/>
      <c r="IQO14" s="47"/>
      <c r="IQQ14" s="47"/>
      <c r="IQS14" s="47"/>
      <c r="IQU14" s="47"/>
      <c r="IQW14" s="47"/>
      <c r="IQY14" s="47"/>
      <c r="IRA14" s="47"/>
      <c r="IRC14" s="47"/>
      <c r="IRE14" s="47"/>
      <c r="IRG14" s="47"/>
      <c r="IRI14" s="47"/>
      <c r="IRK14" s="47"/>
      <c r="IRM14" s="47"/>
      <c r="IRO14" s="47"/>
      <c r="IRQ14" s="47"/>
      <c r="IRS14" s="47"/>
      <c r="IRU14" s="47"/>
      <c r="IRW14" s="47"/>
      <c r="IRY14" s="47"/>
      <c r="ISA14" s="47"/>
      <c r="ISC14" s="47"/>
      <c r="ISE14" s="47"/>
      <c r="ISG14" s="47"/>
      <c r="ISI14" s="47"/>
      <c r="ISK14" s="47"/>
      <c r="ISM14" s="47"/>
      <c r="ISO14" s="47"/>
      <c r="ISQ14" s="47"/>
      <c r="ISS14" s="47"/>
      <c r="ISU14" s="47"/>
      <c r="ISW14" s="47"/>
      <c r="ISY14" s="47"/>
      <c r="ITA14" s="47"/>
      <c r="ITC14" s="47"/>
      <c r="ITE14" s="47"/>
      <c r="ITG14" s="47"/>
      <c r="ITI14" s="47"/>
      <c r="ITK14" s="47"/>
      <c r="ITM14" s="47"/>
      <c r="ITO14" s="47"/>
      <c r="ITQ14" s="47"/>
      <c r="ITS14" s="47"/>
      <c r="ITU14" s="47"/>
      <c r="ITW14" s="47"/>
      <c r="ITY14" s="47"/>
      <c r="IUA14" s="47"/>
      <c r="IUC14" s="47"/>
      <c r="IUE14" s="47"/>
      <c r="IUG14" s="47"/>
      <c r="IUI14" s="47"/>
      <c r="IUK14" s="47"/>
      <c r="IUM14" s="47"/>
      <c r="IUO14" s="47"/>
      <c r="IUQ14" s="47"/>
      <c r="IUS14" s="47"/>
      <c r="IUU14" s="47"/>
      <c r="IUW14" s="47"/>
      <c r="IUY14" s="47"/>
      <c r="IVA14" s="47"/>
      <c r="IVC14" s="47"/>
      <c r="IVE14" s="47"/>
      <c r="IVG14" s="47"/>
      <c r="IVI14" s="47"/>
      <c r="IVK14" s="47"/>
      <c r="IVM14" s="47"/>
      <c r="IVO14" s="47"/>
      <c r="IVQ14" s="47"/>
      <c r="IVS14" s="47"/>
      <c r="IVU14" s="47"/>
      <c r="IVW14" s="47"/>
      <c r="IVY14" s="47"/>
      <c r="IWA14" s="47"/>
      <c r="IWC14" s="47"/>
      <c r="IWE14" s="47"/>
      <c r="IWG14" s="47"/>
      <c r="IWI14" s="47"/>
      <c r="IWK14" s="47"/>
      <c r="IWM14" s="47"/>
      <c r="IWO14" s="47"/>
      <c r="IWQ14" s="47"/>
      <c r="IWS14" s="47"/>
      <c r="IWU14" s="47"/>
      <c r="IWW14" s="47"/>
      <c r="IWY14" s="47"/>
      <c r="IXA14" s="47"/>
      <c r="IXC14" s="47"/>
      <c r="IXE14" s="47"/>
      <c r="IXG14" s="47"/>
      <c r="IXI14" s="47"/>
      <c r="IXK14" s="47"/>
      <c r="IXM14" s="47"/>
      <c r="IXO14" s="47"/>
      <c r="IXQ14" s="47"/>
      <c r="IXS14" s="47"/>
      <c r="IXU14" s="47"/>
      <c r="IXW14" s="47"/>
      <c r="IXY14" s="47"/>
      <c r="IYA14" s="47"/>
      <c r="IYC14" s="47"/>
      <c r="IYE14" s="47"/>
      <c r="IYG14" s="47"/>
      <c r="IYI14" s="47"/>
      <c r="IYK14" s="47"/>
      <c r="IYM14" s="47"/>
      <c r="IYO14" s="47"/>
      <c r="IYQ14" s="47"/>
      <c r="IYS14" s="47"/>
      <c r="IYU14" s="47"/>
      <c r="IYW14" s="47"/>
      <c r="IYY14" s="47"/>
      <c r="IZA14" s="47"/>
      <c r="IZC14" s="47"/>
      <c r="IZE14" s="47"/>
      <c r="IZG14" s="47"/>
      <c r="IZI14" s="47"/>
      <c r="IZK14" s="47"/>
      <c r="IZM14" s="47"/>
      <c r="IZO14" s="47"/>
      <c r="IZQ14" s="47"/>
      <c r="IZS14" s="47"/>
      <c r="IZU14" s="47"/>
      <c r="IZW14" s="47"/>
      <c r="IZY14" s="47"/>
      <c r="JAA14" s="47"/>
      <c r="JAC14" s="47"/>
      <c r="JAE14" s="47"/>
      <c r="JAG14" s="47"/>
      <c r="JAI14" s="47"/>
      <c r="JAK14" s="47"/>
      <c r="JAM14" s="47"/>
      <c r="JAO14" s="47"/>
      <c r="JAQ14" s="47"/>
      <c r="JAS14" s="47"/>
      <c r="JAU14" s="47"/>
      <c r="JAW14" s="47"/>
      <c r="JAY14" s="47"/>
      <c r="JBA14" s="47"/>
      <c r="JBC14" s="47"/>
      <c r="JBE14" s="47"/>
      <c r="JBG14" s="47"/>
      <c r="JBI14" s="47"/>
      <c r="JBK14" s="47"/>
      <c r="JBM14" s="47"/>
      <c r="JBO14" s="47"/>
      <c r="JBQ14" s="47"/>
      <c r="JBS14" s="47"/>
      <c r="JBU14" s="47"/>
      <c r="JBW14" s="47"/>
      <c r="JBY14" s="47"/>
      <c r="JCA14" s="47"/>
      <c r="JCC14" s="47"/>
      <c r="JCE14" s="47"/>
      <c r="JCG14" s="47"/>
      <c r="JCI14" s="47"/>
      <c r="JCK14" s="47"/>
      <c r="JCM14" s="47"/>
      <c r="JCO14" s="47"/>
      <c r="JCQ14" s="47"/>
      <c r="JCS14" s="47"/>
      <c r="JCU14" s="47"/>
      <c r="JCW14" s="47"/>
      <c r="JCY14" s="47"/>
      <c r="JDA14" s="47"/>
      <c r="JDC14" s="47"/>
      <c r="JDE14" s="47"/>
      <c r="JDG14" s="47"/>
      <c r="JDI14" s="47"/>
      <c r="JDK14" s="47"/>
      <c r="JDM14" s="47"/>
      <c r="JDO14" s="47"/>
      <c r="JDQ14" s="47"/>
      <c r="JDS14" s="47"/>
      <c r="JDU14" s="47"/>
      <c r="JDW14" s="47"/>
      <c r="JDY14" s="47"/>
      <c r="JEA14" s="47"/>
      <c r="JEC14" s="47"/>
      <c r="JEE14" s="47"/>
      <c r="JEG14" s="47"/>
      <c r="JEI14" s="47"/>
      <c r="JEK14" s="47"/>
      <c r="JEM14" s="47"/>
      <c r="JEO14" s="47"/>
      <c r="JEQ14" s="47"/>
      <c r="JES14" s="47"/>
      <c r="JEU14" s="47"/>
      <c r="JEW14" s="47"/>
      <c r="JEY14" s="47"/>
      <c r="JFA14" s="47"/>
      <c r="JFC14" s="47"/>
      <c r="JFE14" s="47"/>
      <c r="JFG14" s="47"/>
      <c r="JFI14" s="47"/>
      <c r="JFK14" s="47"/>
      <c r="JFM14" s="47"/>
      <c r="JFO14" s="47"/>
      <c r="JFQ14" s="47"/>
      <c r="JFS14" s="47"/>
      <c r="JFU14" s="47"/>
      <c r="JFW14" s="47"/>
      <c r="JFY14" s="47"/>
      <c r="JGA14" s="47"/>
      <c r="JGC14" s="47"/>
      <c r="JGE14" s="47"/>
      <c r="JGG14" s="47"/>
      <c r="JGI14" s="47"/>
      <c r="JGK14" s="47"/>
      <c r="JGM14" s="47"/>
      <c r="JGO14" s="47"/>
      <c r="JGQ14" s="47"/>
      <c r="JGS14" s="47"/>
      <c r="JGU14" s="47"/>
      <c r="JGW14" s="47"/>
      <c r="JGY14" s="47"/>
      <c r="JHA14" s="47"/>
      <c r="JHC14" s="47"/>
      <c r="JHE14" s="47"/>
      <c r="JHG14" s="47"/>
      <c r="JHI14" s="47"/>
      <c r="JHK14" s="47"/>
      <c r="JHM14" s="47"/>
      <c r="JHO14" s="47"/>
      <c r="JHQ14" s="47"/>
      <c r="JHS14" s="47"/>
      <c r="JHU14" s="47"/>
      <c r="JHW14" s="47"/>
      <c r="JHY14" s="47"/>
      <c r="JIA14" s="47"/>
      <c r="JIC14" s="47"/>
      <c r="JIE14" s="47"/>
      <c r="JIG14" s="47"/>
      <c r="JII14" s="47"/>
      <c r="JIK14" s="47"/>
      <c r="JIM14" s="47"/>
      <c r="JIO14" s="47"/>
      <c r="JIQ14" s="47"/>
      <c r="JIS14" s="47"/>
      <c r="JIU14" s="47"/>
      <c r="JIW14" s="47"/>
      <c r="JIY14" s="47"/>
      <c r="JJA14" s="47"/>
      <c r="JJC14" s="47"/>
      <c r="JJE14" s="47"/>
      <c r="JJG14" s="47"/>
      <c r="JJI14" s="47"/>
      <c r="JJK14" s="47"/>
      <c r="JJM14" s="47"/>
      <c r="JJO14" s="47"/>
      <c r="JJQ14" s="47"/>
      <c r="JJS14" s="47"/>
      <c r="JJU14" s="47"/>
      <c r="JJW14" s="47"/>
      <c r="JJY14" s="47"/>
      <c r="JKA14" s="47"/>
      <c r="JKC14" s="47"/>
      <c r="JKE14" s="47"/>
      <c r="JKG14" s="47"/>
      <c r="JKI14" s="47"/>
      <c r="JKK14" s="47"/>
      <c r="JKM14" s="47"/>
      <c r="JKO14" s="47"/>
      <c r="JKQ14" s="47"/>
      <c r="JKS14" s="47"/>
      <c r="JKU14" s="47"/>
      <c r="JKW14" s="47"/>
      <c r="JKY14" s="47"/>
      <c r="JLA14" s="47"/>
      <c r="JLC14" s="47"/>
      <c r="JLE14" s="47"/>
      <c r="JLG14" s="47"/>
      <c r="JLI14" s="47"/>
      <c r="JLK14" s="47"/>
      <c r="JLM14" s="47"/>
      <c r="JLO14" s="47"/>
      <c r="JLQ14" s="47"/>
      <c r="JLS14" s="47"/>
      <c r="JLU14" s="47"/>
      <c r="JLW14" s="47"/>
      <c r="JLY14" s="47"/>
      <c r="JMA14" s="47"/>
      <c r="JMC14" s="47"/>
      <c r="JME14" s="47"/>
      <c r="JMG14" s="47"/>
      <c r="JMI14" s="47"/>
      <c r="JMK14" s="47"/>
      <c r="JMM14" s="47"/>
      <c r="JMO14" s="47"/>
      <c r="JMQ14" s="47"/>
      <c r="JMS14" s="47"/>
      <c r="JMU14" s="47"/>
      <c r="JMW14" s="47"/>
      <c r="JMY14" s="47"/>
      <c r="JNA14" s="47"/>
      <c r="JNC14" s="47"/>
      <c r="JNE14" s="47"/>
      <c r="JNG14" s="47"/>
      <c r="JNI14" s="47"/>
      <c r="JNK14" s="47"/>
      <c r="JNM14" s="47"/>
      <c r="JNO14" s="47"/>
      <c r="JNQ14" s="47"/>
      <c r="JNS14" s="47"/>
      <c r="JNU14" s="47"/>
      <c r="JNW14" s="47"/>
      <c r="JNY14" s="47"/>
      <c r="JOA14" s="47"/>
      <c r="JOC14" s="47"/>
      <c r="JOE14" s="47"/>
      <c r="JOG14" s="47"/>
      <c r="JOI14" s="47"/>
      <c r="JOK14" s="47"/>
      <c r="JOM14" s="47"/>
      <c r="JOO14" s="47"/>
      <c r="JOQ14" s="47"/>
      <c r="JOS14" s="47"/>
      <c r="JOU14" s="47"/>
      <c r="JOW14" s="47"/>
      <c r="JOY14" s="47"/>
      <c r="JPA14" s="47"/>
      <c r="JPC14" s="47"/>
      <c r="JPE14" s="47"/>
      <c r="JPG14" s="47"/>
      <c r="JPI14" s="47"/>
      <c r="JPK14" s="47"/>
      <c r="JPM14" s="47"/>
      <c r="JPO14" s="47"/>
      <c r="JPQ14" s="47"/>
      <c r="JPS14" s="47"/>
      <c r="JPU14" s="47"/>
      <c r="JPW14" s="47"/>
      <c r="JPY14" s="47"/>
      <c r="JQA14" s="47"/>
      <c r="JQC14" s="47"/>
      <c r="JQE14" s="47"/>
      <c r="JQG14" s="47"/>
      <c r="JQI14" s="47"/>
      <c r="JQK14" s="47"/>
      <c r="JQM14" s="47"/>
      <c r="JQO14" s="47"/>
      <c r="JQQ14" s="47"/>
      <c r="JQS14" s="47"/>
      <c r="JQU14" s="47"/>
      <c r="JQW14" s="47"/>
      <c r="JQY14" s="47"/>
      <c r="JRA14" s="47"/>
      <c r="JRC14" s="47"/>
      <c r="JRE14" s="47"/>
      <c r="JRG14" s="47"/>
      <c r="JRI14" s="47"/>
      <c r="JRK14" s="47"/>
      <c r="JRM14" s="47"/>
      <c r="JRO14" s="47"/>
      <c r="JRQ14" s="47"/>
      <c r="JRS14" s="47"/>
      <c r="JRU14" s="47"/>
      <c r="JRW14" s="47"/>
      <c r="JRY14" s="47"/>
      <c r="JSA14" s="47"/>
      <c r="JSC14" s="47"/>
      <c r="JSE14" s="47"/>
      <c r="JSG14" s="47"/>
      <c r="JSI14" s="47"/>
      <c r="JSK14" s="47"/>
      <c r="JSM14" s="47"/>
      <c r="JSO14" s="47"/>
      <c r="JSQ14" s="47"/>
      <c r="JSS14" s="47"/>
      <c r="JSU14" s="47"/>
      <c r="JSW14" s="47"/>
      <c r="JSY14" s="47"/>
      <c r="JTA14" s="47"/>
      <c r="JTC14" s="47"/>
      <c r="JTE14" s="47"/>
      <c r="JTG14" s="47"/>
      <c r="JTI14" s="47"/>
      <c r="JTK14" s="47"/>
      <c r="JTM14" s="47"/>
      <c r="JTO14" s="47"/>
      <c r="JTQ14" s="47"/>
      <c r="JTS14" s="47"/>
      <c r="JTU14" s="47"/>
      <c r="JTW14" s="47"/>
      <c r="JTY14" s="47"/>
      <c r="JUA14" s="47"/>
      <c r="JUC14" s="47"/>
      <c r="JUE14" s="47"/>
      <c r="JUG14" s="47"/>
      <c r="JUI14" s="47"/>
      <c r="JUK14" s="47"/>
      <c r="JUM14" s="47"/>
      <c r="JUO14" s="47"/>
      <c r="JUQ14" s="47"/>
      <c r="JUS14" s="47"/>
      <c r="JUU14" s="47"/>
      <c r="JUW14" s="47"/>
      <c r="JUY14" s="47"/>
      <c r="JVA14" s="47"/>
      <c r="JVC14" s="47"/>
      <c r="JVE14" s="47"/>
      <c r="JVG14" s="47"/>
      <c r="JVI14" s="47"/>
      <c r="JVK14" s="47"/>
      <c r="JVM14" s="47"/>
      <c r="JVO14" s="47"/>
      <c r="JVQ14" s="47"/>
      <c r="JVS14" s="47"/>
      <c r="JVU14" s="47"/>
      <c r="JVW14" s="47"/>
      <c r="JVY14" s="47"/>
      <c r="JWA14" s="47"/>
      <c r="JWC14" s="47"/>
      <c r="JWE14" s="47"/>
      <c r="JWG14" s="47"/>
      <c r="JWI14" s="47"/>
      <c r="JWK14" s="47"/>
      <c r="JWM14" s="47"/>
      <c r="JWO14" s="47"/>
      <c r="JWQ14" s="47"/>
      <c r="JWS14" s="47"/>
      <c r="JWU14" s="47"/>
      <c r="JWW14" s="47"/>
      <c r="JWY14" s="47"/>
      <c r="JXA14" s="47"/>
      <c r="JXC14" s="47"/>
      <c r="JXE14" s="47"/>
      <c r="JXG14" s="47"/>
      <c r="JXI14" s="47"/>
      <c r="JXK14" s="47"/>
      <c r="JXM14" s="47"/>
      <c r="JXO14" s="47"/>
      <c r="JXQ14" s="47"/>
      <c r="JXS14" s="47"/>
      <c r="JXU14" s="47"/>
      <c r="JXW14" s="47"/>
      <c r="JXY14" s="47"/>
      <c r="JYA14" s="47"/>
      <c r="JYC14" s="47"/>
      <c r="JYE14" s="47"/>
      <c r="JYG14" s="47"/>
      <c r="JYI14" s="47"/>
      <c r="JYK14" s="47"/>
      <c r="JYM14" s="47"/>
      <c r="JYO14" s="47"/>
      <c r="JYQ14" s="47"/>
      <c r="JYS14" s="47"/>
      <c r="JYU14" s="47"/>
      <c r="JYW14" s="47"/>
      <c r="JYY14" s="47"/>
      <c r="JZA14" s="47"/>
      <c r="JZC14" s="47"/>
      <c r="JZE14" s="47"/>
      <c r="JZG14" s="47"/>
      <c r="JZI14" s="47"/>
      <c r="JZK14" s="47"/>
      <c r="JZM14" s="47"/>
      <c r="JZO14" s="47"/>
      <c r="JZQ14" s="47"/>
      <c r="JZS14" s="47"/>
      <c r="JZU14" s="47"/>
      <c r="JZW14" s="47"/>
      <c r="JZY14" s="47"/>
      <c r="KAA14" s="47"/>
      <c r="KAC14" s="47"/>
      <c r="KAE14" s="47"/>
      <c r="KAG14" s="47"/>
      <c r="KAI14" s="47"/>
      <c r="KAK14" s="47"/>
      <c r="KAM14" s="47"/>
      <c r="KAO14" s="47"/>
      <c r="KAQ14" s="47"/>
      <c r="KAS14" s="47"/>
      <c r="KAU14" s="47"/>
      <c r="KAW14" s="47"/>
      <c r="KAY14" s="47"/>
      <c r="KBA14" s="47"/>
      <c r="KBC14" s="47"/>
      <c r="KBE14" s="47"/>
      <c r="KBG14" s="47"/>
      <c r="KBI14" s="47"/>
      <c r="KBK14" s="47"/>
      <c r="KBM14" s="47"/>
      <c r="KBO14" s="47"/>
      <c r="KBQ14" s="47"/>
      <c r="KBS14" s="47"/>
      <c r="KBU14" s="47"/>
      <c r="KBW14" s="47"/>
      <c r="KBY14" s="47"/>
      <c r="KCA14" s="47"/>
      <c r="KCC14" s="47"/>
      <c r="KCE14" s="47"/>
      <c r="KCG14" s="47"/>
      <c r="KCI14" s="47"/>
      <c r="KCK14" s="47"/>
      <c r="KCM14" s="47"/>
      <c r="KCO14" s="47"/>
      <c r="KCQ14" s="47"/>
      <c r="KCS14" s="47"/>
      <c r="KCU14" s="47"/>
      <c r="KCW14" s="47"/>
      <c r="KCY14" s="47"/>
      <c r="KDA14" s="47"/>
      <c r="KDC14" s="47"/>
      <c r="KDE14" s="47"/>
      <c r="KDG14" s="47"/>
      <c r="KDI14" s="47"/>
      <c r="KDK14" s="47"/>
      <c r="KDM14" s="47"/>
      <c r="KDO14" s="47"/>
      <c r="KDQ14" s="47"/>
      <c r="KDS14" s="47"/>
      <c r="KDU14" s="47"/>
      <c r="KDW14" s="47"/>
      <c r="KDY14" s="47"/>
      <c r="KEA14" s="47"/>
      <c r="KEC14" s="47"/>
      <c r="KEE14" s="47"/>
      <c r="KEG14" s="47"/>
      <c r="KEI14" s="47"/>
      <c r="KEK14" s="47"/>
      <c r="KEM14" s="47"/>
      <c r="KEO14" s="47"/>
      <c r="KEQ14" s="47"/>
      <c r="KES14" s="47"/>
      <c r="KEU14" s="47"/>
      <c r="KEW14" s="47"/>
      <c r="KEY14" s="47"/>
      <c r="KFA14" s="47"/>
      <c r="KFC14" s="47"/>
      <c r="KFE14" s="47"/>
      <c r="KFG14" s="47"/>
      <c r="KFI14" s="47"/>
      <c r="KFK14" s="47"/>
      <c r="KFM14" s="47"/>
      <c r="KFO14" s="47"/>
      <c r="KFQ14" s="47"/>
      <c r="KFS14" s="47"/>
      <c r="KFU14" s="47"/>
      <c r="KFW14" s="47"/>
      <c r="KFY14" s="47"/>
      <c r="KGA14" s="47"/>
      <c r="KGC14" s="47"/>
      <c r="KGE14" s="47"/>
      <c r="KGG14" s="47"/>
      <c r="KGI14" s="47"/>
      <c r="KGK14" s="47"/>
      <c r="KGM14" s="47"/>
      <c r="KGO14" s="47"/>
      <c r="KGQ14" s="47"/>
      <c r="KGS14" s="47"/>
      <c r="KGU14" s="47"/>
      <c r="KGW14" s="47"/>
      <c r="KGY14" s="47"/>
      <c r="KHA14" s="47"/>
      <c r="KHC14" s="47"/>
      <c r="KHE14" s="47"/>
      <c r="KHG14" s="47"/>
      <c r="KHI14" s="47"/>
      <c r="KHK14" s="47"/>
      <c r="KHM14" s="47"/>
      <c r="KHO14" s="47"/>
      <c r="KHQ14" s="47"/>
      <c r="KHS14" s="47"/>
      <c r="KHU14" s="47"/>
      <c r="KHW14" s="47"/>
      <c r="KHY14" s="47"/>
      <c r="KIA14" s="47"/>
      <c r="KIC14" s="47"/>
      <c r="KIE14" s="47"/>
      <c r="KIG14" s="47"/>
      <c r="KII14" s="47"/>
      <c r="KIK14" s="47"/>
      <c r="KIM14" s="47"/>
      <c r="KIO14" s="47"/>
      <c r="KIQ14" s="47"/>
      <c r="KIS14" s="47"/>
      <c r="KIU14" s="47"/>
      <c r="KIW14" s="47"/>
      <c r="KIY14" s="47"/>
      <c r="KJA14" s="47"/>
      <c r="KJC14" s="47"/>
      <c r="KJE14" s="47"/>
      <c r="KJG14" s="47"/>
      <c r="KJI14" s="47"/>
      <c r="KJK14" s="47"/>
      <c r="KJM14" s="47"/>
      <c r="KJO14" s="47"/>
      <c r="KJQ14" s="47"/>
      <c r="KJS14" s="47"/>
      <c r="KJU14" s="47"/>
      <c r="KJW14" s="47"/>
      <c r="KJY14" s="47"/>
      <c r="KKA14" s="47"/>
      <c r="KKC14" s="47"/>
      <c r="KKE14" s="47"/>
      <c r="KKG14" s="47"/>
      <c r="KKI14" s="47"/>
      <c r="KKK14" s="47"/>
      <c r="KKM14" s="47"/>
      <c r="KKO14" s="47"/>
      <c r="KKQ14" s="47"/>
      <c r="KKS14" s="47"/>
      <c r="KKU14" s="47"/>
      <c r="KKW14" s="47"/>
      <c r="KKY14" s="47"/>
      <c r="KLA14" s="47"/>
      <c r="KLC14" s="47"/>
      <c r="KLE14" s="47"/>
      <c r="KLG14" s="47"/>
      <c r="KLI14" s="47"/>
      <c r="KLK14" s="47"/>
      <c r="KLM14" s="47"/>
      <c r="KLO14" s="47"/>
      <c r="KLQ14" s="47"/>
      <c r="KLS14" s="47"/>
      <c r="KLU14" s="47"/>
      <c r="KLW14" s="47"/>
      <c r="KLY14" s="47"/>
      <c r="KMA14" s="47"/>
      <c r="KMC14" s="47"/>
      <c r="KME14" s="47"/>
      <c r="KMG14" s="47"/>
      <c r="KMI14" s="47"/>
      <c r="KMK14" s="47"/>
      <c r="KMM14" s="47"/>
      <c r="KMO14" s="47"/>
      <c r="KMQ14" s="47"/>
      <c r="KMS14" s="47"/>
      <c r="KMU14" s="47"/>
      <c r="KMW14" s="47"/>
      <c r="KMY14" s="47"/>
      <c r="KNA14" s="47"/>
      <c r="KNC14" s="47"/>
      <c r="KNE14" s="47"/>
      <c r="KNG14" s="47"/>
      <c r="KNI14" s="47"/>
      <c r="KNK14" s="47"/>
      <c r="KNM14" s="47"/>
      <c r="KNO14" s="47"/>
      <c r="KNQ14" s="47"/>
      <c r="KNS14" s="47"/>
      <c r="KNU14" s="47"/>
      <c r="KNW14" s="47"/>
      <c r="KNY14" s="47"/>
      <c r="KOA14" s="47"/>
      <c r="KOC14" s="47"/>
      <c r="KOE14" s="47"/>
      <c r="KOG14" s="47"/>
      <c r="KOI14" s="47"/>
      <c r="KOK14" s="47"/>
      <c r="KOM14" s="47"/>
      <c r="KOO14" s="47"/>
      <c r="KOQ14" s="47"/>
      <c r="KOS14" s="47"/>
      <c r="KOU14" s="47"/>
      <c r="KOW14" s="47"/>
      <c r="KOY14" s="47"/>
      <c r="KPA14" s="47"/>
      <c r="KPC14" s="47"/>
      <c r="KPE14" s="47"/>
      <c r="KPG14" s="47"/>
      <c r="KPI14" s="47"/>
      <c r="KPK14" s="47"/>
      <c r="KPM14" s="47"/>
      <c r="KPO14" s="47"/>
      <c r="KPQ14" s="47"/>
      <c r="KPS14" s="47"/>
      <c r="KPU14" s="47"/>
      <c r="KPW14" s="47"/>
      <c r="KPY14" s="47"/>
      <c r="KQA14" s="47"/>
      <c r="KQC14" s="47"/>
      <c r="KQE14" s="47"/>
      <c r="KQG14" s="47"/>
      <c r="KQI14" s="47"/>
      <c r="KQK14" s="47"/>
      <c r="KQM14" s="47"/>
      <c r="KQO14" s="47"/>
      <c r="KQQ14" s="47"/>
      <c r="KQS14" s="47"/>
      <c r="KQU14" s="47"/>
      <c r="KQW14" s="47"/>
      <c r="KQY14" s="47"/>
      <c r="KRA14" s="47"/>
      <c r="KRC14" s="47"/>
      <c r="KRE14" s="47"/>
      <c r="KRG14" s="47"/>
      <c r="KRI14" s="47"/>
      <c r="KRK14" s="47"/>
      <c r="KRM14" s="47"/>
      <c r="KRO14" s="47"/>
      <c r="KRQ14" s="47"/>
      <c r="KRS14" s="47"/>
      <c r="KRU14" s="47"/>
      <c r="KRW14" s="47"/>
      <c r="KRY14" s="47"/>
      <c r="KSA14" s="47"/>
      <c r="KSC14" s="47"/>
      <c r="KSE14" s="47"/>
      <c r="KSG14" s="47"/>
      <c r="KSI14" s="47"/>
      <c r="KSK14" s="47"/>
      <c r="KSM14" s="47"/>
      <c r="KSO14" s="47"/>
      <c r="KSQ14" s="47"/>
      <c r="KSS14" s="47"/>
      <c r="KSU14" s="47"/>
      <c r="KSW14" s="47"/>
      <c r="KSY14" s="47"/>
      <c r="KTA14" s="47"/>
      <c r="KTC14" s="47"/>
      <c r="KTE14" s="47"/>
      <c r="KTG14" s="47"/>
      <c r="KTI14" s="47"/>
      <c r="KTK14" s="47"/>
      <c r="KTM14" s="47"/>
      <c r="KTO14" s="47"/>
      <c r="KTQ14" s="47"/>
      <c r="KTS14" s="47"/>
      <c r="KTU14" s="47"/>
      <c r="KTW14" s="47"/>
      <c r="KTY14" s="47"/>
      <c r="KUA14" s="47"/>
      <c r="KUC14" s="47"/>
      <c r="KUE14" s="47"/>
      <c r="KUG14" s="47"/>
      <c r="KUI14" s="47"/>
      <c r="KUK14" s="47"/>
      <c r="KUM14" s="47"/>
      <c r="KUO14" s="47"/>
      <c r="KUQ14" s="47"/>
      <c r="KUS14" s="47"/>
      <c r="KUU14" s="47"/>
      <c r="KUW14" s="47"/>
      <c r="KUY14" s="47"/>
      <c r="KVA14" s="47"/>
      <c r="KVC14" s="47"/>
      <c r="KVE14" s="47"/>
      <c r="KVG14" s="47"/>
      <c r="KVI14" s="47"/>
      <c r="KVK14" s="47"/>
      <c r="KVM14" s="47"/>
      <c r="KVO14" s="47"/>
      <c r="KVQ14" s="47"/>
      <c r="KVS14" s="47"/>
      <c r="KVU14" s="47"/>
      <c r="KVW14" s="47"/>
      <c r="KVY14" s="47"/>
      <c r="KWA14" s="47"/>
      <c r="KWC14" s="47"/>
      <c r="KWE14" s="47"/>
      <c r="KWG14" s="47"/>
      <c r="KWI14" s="47"/>
      <c r="KWK14" s="47"/>
      <c r="KWM14" s="47"/>
      <c r="KWO14" s="47"/>
      <c r="KWQ14" s="47"/>
      <c r="KWS14" s="47"/>
      <c r="KWU14" s="47"/>
      <c r="KWW14" s="47"/>
      <c r="KWY14" s="47"/>
      <c r="KXA14" s="47"/>
      <c r="KXC14" s="47"/>
      <c r="KXE14" s="47"/>
      <c r="KXG14" s="47"/>
      <c r="KXI14" s="47"/>
      <c r="KXK14" s="47"/>
      <c r="KXM14" s="47"/>
      <c r="KXO14" s="47"/>
      <c r="KXQ14" s="47"/>
      <c r="KXS14" s="47"/>
      <c r="KXU14" s="47"/>
      <c r="KXW14" s="47"/>
      <c r="KXY14" s="47"/>
      <c r="KYA14" s="47"/>
      <c r="KYC14" s="47"/>
      <c r="KYE14" s="47"/>
      <c r="KYG14" s="47"/>
      <c r="KYI14" s="47"/>
      <c r="KYK14" s="47"/>
      <c r="KYM14" s="47"/>
      <c r="KYO14" s="47"/>
      <c r="KYQ14" s="47"/>
      <c r="KYS14" s="47"/>
      <c r="KYU14" s="47"/>
      <c r="KYW14" s="47"/>
      <c r="KYY14" s="47"/>
      <c r="KZA14" s="47"/>
      <c r="KZC14" s="47"/>
      <c r="KZE14" s="47"/>
      <c r="KZG14" s="47"/>
      <c r="KZI14" s="47"/>
      <c r="KZK14" s="47"/>
      <c r="KZM14" s="47"/>
      <c r="KZO14" s="47"/>
      <c r="KZQ14" s="47"/>
      <c r="KZS14" s="47"/>
      <c r="KZU14" s="47"/>
      <c r="KZW14" s="47"/>
      <c r="KZY14" s="47"/>
      <c r="LAA14" s="47"/>
      <c r="LAC14" s="47"/>
      <c r="LAE14" s="47"/>
      <c r="LAG14" s="47"/>
      <c r="LAI14" s="47"/>
      <c r="LAK14" s="47"/>
      <c r="LAM14" s="47"/>
      <c r="LAO14" s="47"/>
      <c r="LAQ14" s="47"/>
      <c r="LAS14" s="47"/>
      <c r="LAU14" s="47"/>
      <c r="LAW14" s="47"/>
      <c r="LAY14" s="47"/>
      <c r="LBA14" s="47"/>
      <c r="LBC14" s="47"/>
      <c r="LBE14" s="47"/>
      <c r="LBG14" s="47"/>
      <c r="LBI14" s="47"/>
      <c r="LBK14" s="47"/>
      <c r="LBM14" s="47"/>
      <c r="LBO14" s="47"/>
      <c r="LBQ14" s="47"/>
      <c r="LBS14" s="47"/>
      <c r="LBU14" s="47"/>
      <c r="LBW14" s="47"/>
      <c r="LBY14" s="47"/>
      <c r="LCA14" s="47"/>
      <c r="LCC14" s="47"/>
      <c r="LCE14" s="47"/>
      <c r="LCG14" s="47"/>
      <c r="LCI14" s="47"/>
      <c r="LCK14" s="47"/>
      <c r="LCM14" s="47"/>
      <c r="LCO14" s="47"/>
      <c r="LCQ14" s="47"/>
      <c r="LCS14" s="47"/>
      <c r="LCU14" s="47"/>
      <c r="LCW14" s="47"/>
      <c r="LCY14" s="47"/>
      <c r="LDA14" s="47"/>
      <c r="LDC14" s="47"/>
      <c r="LDE14" s="47"/>
      <c r="LDG14" s="47"/>
      <c r="LDI14" s="47"/>
      <c r="LDK14" s="47"/>
      <c r="LDM14" s="47"/>
      <c r="LDO14" s="47"/>
      <c r="LDQ14" s="47"/>
      <c r="LDS14" s="47"/>
      <c r="LDU14" s="47"/>
      <c r="LDW14" s="47"/>
      <c r="LDY14" s="47"/>
      <c r="LEA14" s="47"/>
      <c r="LEC14" s="47"/>
      <c r="LEE14" s="47"/>
      <c r="LEG14" s="47"/>
      <c r="LEI14" s="47"/>
      <c r="LEK14" s="47"/>
      <c r="LEM14" s="47"/>
      <c r="LEO14" s="47"/>
      <c r="LEQ14" s="47"/>
      <c r="LES14" s="47"/>
      <c r="LEU14" s="47"/>
      <c r="LEW14" s="47"/>
      <c r="LEY14" s="47"/>
      <c r="LFA14" s="47"/>
      <c r="LFC14" s="47"/>
      <c r="LFE14" s="47"/>
      <c r="LFG14" s="47"/>
      <c r="LFI14" s="47"/>
      <c r="LFK14" s="47"/>
      <c r="LFM14" s="47"/>
      <c r="LFO14" s="47"/>
      <c r="LFQ14" s="47"/>
      <c r="LFS14" s="47"/>
      <c r="LFU14" s="47"/>
      <c r="LFW14" s="47"/>
      <c r="LFY14" s="47"/>
      <c r="LGA14" s="47"/>
      <c r="LGC14" s="47"/>
      <c r="LGE14" s="47"/>
      <c r="LGG14" s="47"/>
      <c r="LGI14" s="47"/>
      <c r="LGK14" s="47"/>
      <c r="LGM14" s="47"/>
      <c r="LGO14" s="47"/>
      <c r="LGQ14" s="47"/>
      <c r="LGS14" s="47"/>
      <c r="LGU14" s="47"/>
      <c r="LGW14" s="47"/>
      <c r="LGY14" s="47"/>
      <c r="LHA14" s="47"/>
      <c r="LHC14" s="47"/>
      <c r="LHE14" s="47"/>
      <c r="LHG14" s="47"/>
      <c r="LHI14" s="47"/>
      <c r="LHK14" s="47"/>
      <c r="LHM14" s="47"/>
      <c r="LHO14" s="47"/>
      <c r="LHQ14" s="47"/>
      <c r="LHS14" s="47"/>
      <c r="LHU14" s="47"/>
      <c r="LHW14" s="47"/>
      <c r="LHY14" s="47"/>
      <c r="LIA14" s="47"/>
      <c r="LIC14" s="47"/>
      <c r="LIE14" s="47"/>
      <c r="LIG14" s="47"/>
      <c r="LII14" s="47"/>
      <c r="LIK14" s="47"/>
      <c r="LIM14" s="47"/>
      <c r="LIO14" s="47"/>
      <c r="LIQ14" s="47"/>
      <c r="LIS14" s="47"/>
      <c r="LIU14" s="47"/>
      <c r="LIW14" s="47"/>
      <c r="LIY14" s="47"/>
      <c r="LJA14" s="47"/>
      <c r="LJC14" s="47"/>
      <c r="LJE14" s="47"/>
      <c r="LJG14" s="47"/>
      <c r="LJI14" s="47"/>
      <c r="LJK14" s="47"/>
      <c r="LJM14" s="47"/>
      <c r="LJO14" s="47"/>
      <c r="LJQ14" s="47"/>
      <c r="LJS14" s="47"/>
      <c r="LJU14" s="47"/>
      <c r="LJW14" s="47"/>
      <c r="LJY14" s="47"/>
      <c r="LKA14" s="47"/>
      <c r="LKC14" s="47"/>
      <c r="LKE14" s="47"/>
      <c r="LKG14" s="47"/>
      <c r="LKI14" s="47"/>
      <c r="LKK14" s="47"/>
      <c r="LKM14" s="47"/>
      <c r="LKO14" s="47"/>
      <c r="LKQ14" s="47"/>
      <c r="LKS14" s="47"/>
      <c r="LKU14" s="47"/>
      <c r="LKW14" s="47"/>
      <c r="LKY14" s="47"/>
      <c r="LLA14" s="47"/>
      <c r="LLC14" s="47"/>
      <c r="LLE14" s="47"/>
      <c r="LLG14" s="47"/>
      <c r="LLI14" s="47"/>
      <c r="LLK14" s="47"/>
      <c r="LLM14" s="47"/>
      <c r="LLO14" s="47"/>
      <c r="LLQ14" s="47"/>
      <c r="LLS14" s="47"/>
      <c r="LLU14" s="47"/>
      <c r="LLW14" s="47"/>
      <c r="LLY14" s="47"/>
      <c r="LMA14" s="47"/>
      <c r="LMC14" s="47"/>
      <c r="LME14" s="47"/>
      <c r="LMG14" s="47"/>
      <c r="LMI14" s="47"/>
      <c r="LMK14" s="47"/>
      <c r="LMM14" s="47"/>
      <c r="LMO14" s="47"/>
      <c r="LMQ14" s="47"/>
      <c r="LMS14" s="47"/>
      <c r="LMU14" s="47"/>
      <c r="LMW14" s="47"/>
      <c r="LMY14" s="47"/>
      <c r="LNA14" s="47"/>
      <c r="LNC14" s="47"/>
      <c r="LNE14" s="47"/>
      <c r="LNG14" s="47"/>
      <c r="LNI14" s="47"/>
      <c r="LNK14" s="47"/>
      <c r="LNM14" s="47"/>
      <c r="LNO14" s="47"/>
      <c r="LNQ14" s="47"/>
      <c r="LNS14" s="47"/>
      <c r="LNU14" s="47"/>
      <c r="LNW14" s="47"/>
      <c r="LNY14" s="47"/>
      <c r="LOA14" s="47"/>
      <c r="LOC14" s="47"/>
      <c r="LOE14" s="47"/>
      <c r="LOG14" s="47"/>
      <c r="LOI14" s="47"/>
      <c r="LOK14" s="47"/>
      <c r="LOM14" s="47"/>
      <c r="LOO14" s="47"/>
      <c r="LOQ14" s="47"/>
      <c r="LOS14" s="47"/>
      <c r="LOU14" s="47"/>
      <c r="LOW14" s="47"/>
      <c r="LOY14" s="47"/>
      <c r="LPA14" s="47"/>
      <c r="LPC14" s="47"/>
      <c r="LPE14" s="47"/>
      <c r="LPG14" s="47"/>
      <c r="LPI14" s="47"/>
      <c r="LPK14" s="47"/>
      <c r="LPM14" s="47"/>
      <c r="LPO14" s="47"/>
      <c r="LPQ14" s="47"/>
      <c r="LPS14" s="47"/>
      <c r="LPU14" s="47"/>
      <c r="LPW14" s="47"/>
      <c r="LPY14" s="47"/>
      <c r="LQA14" s="47"/>
      <c r="LQC14" s="47"/>
      <c r="LQE14" s="47"/>
      <c r="LQG14" s="47"/>
      <c r="LQI14" s="47"/>
      <c r="LQK14" s="47"/>
      <c r="LQM14" s="47"/>
      <c r="LQO14" s="47"/>
      <c r="LQQ14" s="47"/>
      <c r="LQS14" s="47"/>
      <c r="LQU14" s="47"/>
      <c r="LQW14" s="47"/>
      <c r="LQY14" s="47"/>
      <c r="LRA14" s="47"/>
      <c r="LRC14" s="47"/>
      <c r="LRE14" s="47"/>
      <c r="LRG14" s="47"/>
      <c r="LRI14" s="47"/>
      <c r="LRK14" s="47"/>
      <c r="LRM14" s="47"/>
      <c r="LRO14" s="47"/>
      <c r="LRQ14" s="47"/>
      <c r="LRS14" s="47"/>
      <c r="LRU14" s="47"/>
      <c r="LRW14" s="47"/>
      <c r="LRY14" s="47"/>
      <c r="LSA14" s="47"/>
      <c r="LSC14" s="47"/>
      <c r="LSE14" s="47"/>
      <c r="LSG14" s="47"/>
      <c r="LSI14" s="47"/>
      <c r="LSK14" s="47"/>
      <c r="LSM14" s="47"/>
      <c r="LSO14" s="47"/>
      <c r="LSQ14" s="47"/>
      <c r="LSS14" s="47"/>
      <c r="LSU14" s="47"/>
      <c r="LSW14" s="47"/>
      <c r="LSY14" s="47"/>
      <c r="LTA14" s="47"/>
      <c r="LTC14" s="47"/>
      <c r="LTE14" s="47"/>
      <c r="LTG14" s="47"/>
      <c r="LTI14" s="47"/>
      <c r="LTK14" s="47"/>
      <c r="LTM14" s="47"/>
      <c r="LTO14" s="47"/>
      <c r="LTQ14" s="47"/>
      <c r="LTS14" s="47"/>
      <c r="LTU14" s="47"/>
      <c r="LTW14" s="47"/>
      <c r="LTY14" s="47"/>
      <c r="LUA14" s="47"/>
      <c r="LUC14" s="47"/>
      <c r="LUE14" s="47"/>
      <c r="LUG14" s="47"/>
      <c r="LUI14" s="47"/>
      <c r="LUK14" s="47"/>
      <c r="LUM14" s="47"/>
      <c r="LUO14" s="47"/>
      <c r="LUQ14" s="47"/>
      <c r="LUS14" s="47"/>
      <c r="LUU14" s="47"/>
      <c r="LUW14" s="47"/>
      <c r="LUY14" s="47"/>
      <c r="LVA14" s="47"/>
      <c r="LVC14" s="47"/>
      <c r="LVE14" s="47"/>
      <c r="LVG14" s="47"/>
      <c r="LVI14" s="47"/>
      <c r="LVK14" s="47"/>
      <c r="LVM14" s="47"/>
      <c r="LVO14" s="47"/>
      <c r="LVQ14" s="47"/>
      <c r="LVS14" s="47"/>
      <c r="LVU14" s="47"/>
      <c r="LVW14" s="47"/>
      <c r="LVY14" s="47"/>
      <c r="LWA14" s="47"/>
      <c r="LWC14" s="47"/>
      <c r="LWE14" s="47"/>
      <c r="LWG14" s="47"/>
      <c r="LWI14" s="47"/>
      <c r="LWK14" s="47"/>
      <c r="LWM14" s="47"/>
      <c r="LWO14" s="47"/>
      <c r="LWQ14" s="47"/>
      <c r="LWS14" s="47"/>
      <c r="LWU14" s="47"/>
      <c r="LWW14" s="47"/>
      <c r="LWY14" s="47"/>
      <c r="LXA14" s="47"/>
      <c r="LXC14" s="47"/>
      <c r="LXE14" s="47"/>
      <c r="LXG14" s="47"/>
      <c r="LXI14" s="47"/>
      <c r="LXK14" s="47"/>
      <c r="LXM14" s="47"/>
      <c r="LXO14" s="47"/>
      <c r="LXQ14" s="47"/>
      <c r="LXS14" s="47"/>
      <c r="LXU14" s="47"/>
      <c r="LXW14" s="47"/>
      <c r="LXY14" s="47"/>
      <c r="LYA14" s="47"/>
      <c r="LYC14" s="47"/>
      <c r="LYE14" s="47"/>
      <c r="LYG14" s="47"/>
      <c r="LYI14" s="47"/>
      <c r="LYK14" s="47"/>
      <c r="LYM14" s="47"/>
      <c r="LYO14" s="47"/>
      <c r="LYQ14" s="47"/>
      <c r="LYS14" s="47"/>
      <c r="LYU14" s="47"/>
      <c r="LYW14" s="47"/>
      <c r="LYY14" s="47"/>
      <c r="LZA14" s="47"/>
      <c r="LZC14" s="47"/>
      <c r="LZE14" s="47"/>
      <c r="LZG14" s="47"/>
      <c r="LZI14" s="47"/>
      <c r="LZK14" s="47"/>
      <c r="LZM14" s="47"/>
      <c r="LZO14" s="47"/>
      <c r="LZQ14" s="47"/>
      <c r="LZS14" s="47"/>
      <c r="LZU14" s="47"/>
      <c r="LZW14" s="47"/>
      <c r="LZY14" s="47"/>
      <c r="MAA14" s="47"/>
      <c r="MAC14" s="47"/>
      <c r="MAE14" s="47"/>
      <c r="MAG14" s="47"/>
      <c r="MAI14" s="47"/>
      <c r="MAK14" s="47"/>
      <c r="MAM14" s="47"/>
      <c r="MAO14" s="47"/>
      <c r="MAQ14" s="47"/>
      <c r="MAS14" s="47"/>
      <c r="MAU14" s="47"/>
      <c r="MAW14" s="47"/>
      <c r="MAY14" s="47"/>
      <c r="MBA14" s="47"/>
      <c r="MBC14" s="47"/>
      <c r="MBE14" s="47"/>
      <c r="MBG14" s="47"/>
      <c r="MBI14" s="47"/>
      <c r="MBK14" s="47"/>
      <c r="MBM14" s="47"/>
      <c r="MBO14" s="47"/>
      <c r="MBQ14" s="47"/>
      <c r="MBS14" s="47"/>
      <c r="MBU14" s="47"/>
      <c r="MBW14" s="47"/>
      <c r="MBY14" s="47"/>
      <c r="MCA14" s="47"/>
      <c r="MCC14" s="47"/>
      <c r="MCE14" s="47"/>
      <c r="MCG14" s="47"/>
      <c r="MCI14" s="47"/>
      <c r="MCK14" s="47"/>
      <c r="MCM14" s="47"/>
      <c r="MCO14" s="47"/>
      <c r="MCQ14" s="47"/>
      <c r="MCS14" s="47"/>
      <c r="MCU14" s="47"/>
      <c r="MCW14" s="47"/>
      <c r="MCY14" s="47"/>
      <c r="MDA14" s="47"/>
      <c r="MDC14" s="47"/>
      <c r="MDE14" s="47"/>
      <c r="MDG14" s="47"/>
      <c r="MDI14" s="47"/>
      <c r="MDK14" s="47"/>
      <c r="MDM14" s="47"/>
      <c r="MDO14" s="47"/>
      <c r="MDQ14" s="47"/>
      <c r="MDS14" s="47"/>
      <c r="MDU14" s="47"/>
      <c r="MDW14" s="47"/>
      <c r="MDY14" s="47"/>
      <c r="MEA14" s="47"/>
      <c r="MEC14" s="47"/>
      <c r="MEE14" s="47"/>
      <c r="MEG14" s="47"/>
      <c r="MEI14" s="47"/>
      <c r="MEK14" s="47"/>
      <c r="MEM14" s="47"/>
      <c r="MEO14" s="47"/>
      <c r="MEQ14" s="47"/>
      <c r="MES14" s="47"/>
      <c r="MEU14" s="47"/>
      <c r="MEW14" s="47"/>
      <c r="MEY14" s="47"/>
      <c r="MFA14" s="47"/>
      <c r="MFC14" s="47"/>
      <c r="MFE14" s="47"/>
      <c r="MFG14" s="47"/>
      <c r="MFI14" s="47"/>
      <c r="MFK14" s="47"/>
      <c r="MFM14" s="47"/>
      <c r="MFO14" s="47"/>
      <c r="MFQ14" s="47"/>
      <c r="MFS14" s="47"/>
      <c r="MFU14" s="47"/>
      <c r="MFW14" s="47"/>
      <c r="MFY14" s="47"/>
      <c r="MGA14" s="47"/>
      <c r="MGC14" s="47"/>
      <c r="MGE14" s="47"/>
      <c r="MGG14" s="47"/>
      <c r="MGI14" s="47"/>
      <c r="MGK14" s="47"/>
      <c r="MGM14" s="47"/>
      <c r="MGO14" s="47"/>
      <c r="MGQ14" s="47"/>
      <c r="MGS14" s="47"/>
      <c r="MGU14" s="47"/>
      <c r="MGW14" s="47"/>
      <c r="MGY14" s="47"/>
      <c r="MHA14" s="47"/>
      <c r="MHC14" s="47"/>
      <c r="MHE14" s="47"/>
      <c r="MHG14" s="47"/>
      <c r="MHI14" s="47"/>
      <c r="MHK14" s="47"/>
      <c r="MHM14" s="47"/>
      <c r="MHO14" s="47"/>
      <c r="MHQ14" s="47"/>
      <c r="MHS14" s="47"/>
      <c r="MHU14" s="47"/>
      <c r="MHW14" s="47"/>
      <c r="MHY14" s="47"/>
      <c r="MIA14" s="47"/>
      <c r="MIC14" s="47"/>
      <c r="MIE14" s="47"/>
      <c r="MIG14" s="47"/>
      <c r="MII14" s="47"/>
      <c r="MIK14" s="47"/>
      <c r="MIM14" s="47"/>
      <c r="MIO14" s="47"/>
      <c r="MIQ14" s="47"/>
      <c r="MIS14" s="47"/>
      <c r="MIU14" s="47"/>
      <c r="MIW14" s="47"/>
      <c r="MIY14" s="47"/>
      <c r="MJA14" s="47"/>
      <c r="MJC14" s="47"/>
      <c r="MJE14" s="47"/>
      <c r="MJG14" s="47"/>
      <c r="MJI14" s="47"/>
      <c r="MJK14" s="47"/>
      <c r="MJM14" s="47"/>
      <c r="MJO14" s="47"/>
      <c r="MJQ14" s="47"/>
      <c r="MJS14" s="47"/>
      <c r="MJU14" s="47"/>
      <c r="MJW14" s="47"/>
      <c r="MJY14" s="47"/>
      <c r="MKA14" s="47"/>
      <c r="MKC14" s="47"/>
      <c r="MKE14" s="47"/>
      <c r="MKG14" s="47"/>
      <c r="MKI14" s="47"/>
      <c r="MKK14" s="47"/>
      <c r="MKM14" s="47"/>
      <c r="MKO14" s="47"/>
      <c r="MKQ14" s="47"/>
      <c r="MKS14" s="47"/>
      <c r="MKU14" s="47"/>
      <c r="MKW14" s="47"/>
      <c r="MKY14" s="47"/>
      <c r="MLA14" s="47"/>
      <c r="MLC14" s="47"/>
      <c r="MLE14" s="47"/>
      <c r="MLG14" s="47"/>
      <c r="MLI14" s="47"/>
      <c r="MLK14" s="47"/>
      <c r="MLM14" s="47"/>
      <c r="MLO14" s="47"/>
      <c r="MLQ14" s="47"/>
      <c r="MLS14" s="47"/>
      <c r="MLU14" s="47"/>
      <c r="MLW14" s="47"/>
      <c r="MLY14" s="47"/>
      <c r="MMA14" s="47"/>
      <c r="MMC14" s="47"/>
      <c r="MME14" s="47"/>
      <c r="MMG14" s="47"/>
      <c r="MMI14" s="47"/>
      <c r="MMK14" s="47"/>
      <c r="MMM14" s="47"/>
      <c r="MMO14" s="47"/>
      <c r="MMQ14" s="47"/>
      <c r="MMS14" s="47"/>
      <c r="MMU14" s="47"/>
      <c r="MMW14" s="47"/>
      <c r="MMY14" s="47"/>
      <c r="MNA14" s="47"/>
      <c r="MNC14" s="47"/>
      <c r="MNE14" s="47"/>
      <c r="MNG14" s="47"/>
      <c r="MNI14" s="47"/>
      <c r="MNK14" s="47"/>
      <c r="MNM14" s="47"/>
      <c r="MNO14" s="47"/>
      <c r="MNQ14" s="47"/>
      <c r="MNS14" s="47"/>
      <c r="MNU14" s="47"/>
      <c r="MNW14" s="47"/>
      <c r="MNY14" s="47"/>
      <c r="MOA14" s="47"/>
      <c r="MOC14" s="47"/>
      <c r="MOE14" s="47"/>
      <c r="MOG14" s="47"/>
      <c r="MOI14" s="47"/>
      <c r="MOK14" s="47"/>
      <c r="MOM14" s="47"/>
      <c r="MOO14" s="47"/>
      <c r="MOQ14" s="47"/>
      <c r="MOS14" s="47"/>
      <c r="MOU14" s="47"/>
      <c r="MOW14" s="47"/>
      <c r="MOY14" s="47"/>
      <c r="MPA14" s="47"/>
      <c r="MPC14" s="47"/>
      <c r="MPE14" s="47"/>
      <c r="MPG14" s="47"/>
      <c r="MPI14" s="47"/>
      <c r="MPK14" s="47"/>
      <c r="MPM14" s="47"/>
      <c r="MPO14" s="47"/>
      <c r="MPQ14" s="47"/>
      <c r="MPS14" s="47"/>
      <c r="MPU14" s="47"/>
      <c r="MPW14" s="47"/>
      <c r="MPY14" s="47"/>
      <c r="MQA14" s="47"/>
      <c r="MQC14" s="47"/>
      <c r="MQE14" s="47"/>
      <c r="MQG14" s="47"/>
      <c r="MQI14" s="47"/>
      <c r="MQK14" s="47"/>
      <c r="MQM14" s="47"/>
      <c r="MQO14" s="47"/>
      <c r="MQQ14" s="47"/>
      <c r="MQS14" s="47"/>
      <c r="MQU14" s="47"/>
      <c r="MQW14" s="47"/>
      <c r="MQY14" s="47"/>
      <c r="MRA14" s="47"/>
      <c r="MRC14" s="47"/>
      <c r="MRE14" s="47"/>
      <c r="MRG14" s="47"/>
      <c r="MRI14" s="47"/>
      <c r="MRK14" s="47"/>
      <c r="MRM14" s="47"/>
      <c r="MRO14" s="47"/>
      <c r="MRQ14" s="47"/>
      <c r="MRS14" s="47"/>
      <c r="MRU14" s="47"/>
      <c r="MRW14" s="47"/>
      <c r="MRY14" s="47"/>
      <c r="MSA14" s="47"/>
      <c r="MSC14" s="47"/>
      <c r="MSE14" s="47"/>
      <c r="MSG14" s="47"/>
      <c r="MSI14" s="47"/>
      <c r="MSK14" s="47"/>
      <c r="MSM14" s="47"/>
      <c r="MSO14" s="47"/>
      <c r="MSQ14" s="47"/>
      <c r="MSS14" s="47"/>
      <c r="MSU14" s="47"/>
      <c r="MSW14" s="47"/>
      <c r="MSY14" s="47"/>
      <c r="MTA14" s="47"/>
      <c r="MTC14" s="47"/>
      <c r="MTE14" s="47"/>
      <c r="MTG14" s="47"/>
      <c r="MTI14" s="47"/>
      <c r="MTK14" s="47"/>
      <c r="MTM14" s="47"/>
      <c r="MTO14" s="47"/>
      <c r="MTQ14" s="47"/>
      <c r="MTS14" s="47"/>
      <c r="MTU14" s="47"/>
      <c r="MTW14" s="47"/>
      <c r="MTY14" s="47"/>
      <c r="MUA14" s="47"/>
      <c r="MUC14" s="47"/>
      <c r="MUE14" s="47"/>
      <c r="MUG14" s="47"/>
      <c r="MUI14" s="47"/>
      <c r="MUK14" s="47"/>
      <c r="MUM14" s="47"/>
      <c r="MUO14" s="47"/>
      <c r="MUQ14" s="47"/>
      <c r="MUS14" s="47"/>
      <c r="MUU14" s="47"/>
      <c r="MUW14" s="47"/>
      <c r="MUY14" s="47"/>
      <c r="MVA14" s="47"/>
      <c r="MVC14" s="47"/>
      <c r="MVE14" s="47"/>
      <c r="MVG14" s="47"/>
      <c r="MVI14" s="47"/>
      <c r="MVK14" s="47"/>
      <c r="MVM14" s="47"/>
      <c r="MVO14" s="47"/>
      <c r="MVQ14" s="47"/>
      <c r="MVS14" s="47"/>
      <c r="MVU14" s="47"/>
      <c r="MVW14" s="47"/>
      <c r="MVY14" s="47"/>
      <c r="MWA14" s="47"/>
      <c r="MWC14" s="47"/>
      <c r="MWE14" s="47"/>
      <c r="MWG14" s="47"/>
      <c r="MWI14" s="47"/>
      <c r="MWK14" s="47"/>
      <c r="MWM14" s="47"/>
      <c r="MWO14" s="47"/>
      <c r="MWQ14" s="47"/>
      <c r="MWS14" s="47"/>
      <c r="MWU14" s="47"/>
      <c r="MWW14" s="47"/>
      <c r="MWY14" s="47"/>
      <c r="MXA14" s="47"/>
      <c r="MXC14" s="47"/>
      <c r="MXE14" s="47"/>
      <c r="MXG14" s="47"/>
      <c r="MXI14" s="47"/>
      <c r="MXK14" s="47"/>
      <c r="MXM14" s="47"/>
      <c r="MXO14" s="47"/>
      <c r="MXQ14" s="47"/>
      <c r="MXS14" s="47"/>
      <c r="MXU14" s="47"/>
      <c r="MXW14" s="47"/>
      <c r="MXY14" s="47"/>
      <c r="MYA14" s="47"/>
      <c r="MYC14" s="47"/>
      <c r="MYE14" s="47"/>
      <c r="MYG14" s="47"/>
      <c r="MYI14" s="47"/>
      <c r="MYK14" s="47"/>
      <c r="MYM14" s="47"/>
      <c r="MYO14" s="47"/>
      <c r="MYQ14" s="47"/>
      <c r="MYS14" s="47"/>
      <c r="MYU14" s="47"/>
      <c r="MYW14" s="47"/>
      <c r="MYY14" s="47"/>
      <c r="MZA14" s="47"/>
      <c r="MZC14" s="47"/>
      <c r="MZE14" s="47"/>
      <c r="MZG14" s="47"/>
      <c r="MZI14" s="47"/>
      <c r="MZK14" s="47"/>
      <c r="MZM14" s="47"/>
      <c r="MZO14" s="47"/>
      <c r="MZQ14" s="47"/>
      <c r="MZS14" s="47"/>
      <c r="MZU14" s="47"/>
      <c r="MZW14" s="47"/>
      <c r="MZY14" s="47"/>
      <c r="NAA14" s="47"/>
      <c r="NAC14" s="47"/>
      <c r="NAE14" s="47"/>
      <c r="NAG14" s="47"/>
      <c r="NAI14" s="47"/>
      <c r="NAK14" s="47"/>
      <c r="NAM14" s="47"/>
      <c r="NAO14" s="47"/>
      <c r="NAQ14" s="47"/>
      <c r="NAS14" s="47"/>
      <c r="NAU14" s="47"/>
      <c r="NAW14" s="47"/>
      <c r="NAY14" s="47"/>
      <c r="NBA14" s="47"/>
      <c r="NBC14" s="47"/>
      <c r="NBE14" s="47"/>
      <c r="NBG14" s="47"/>
      <c r="NBI14" s="47"/>
      <c r="NBK14" s="47"/>
      <c r="NBM14" s="47"/>
      <c r="NBO14" s="47"/>
      <c r="NBQ14" s="47"/>
      <c r="NBS14" s="47"/>
      <c r="NBU14" s="47"/>
      <c r="NBW14" s="47"/>
      <c r="NBY14" s="47"/>
      <c r="NCA14" s="47"/>
      <c r="NCC14" s="47"/>
      <c r="NCE14" s="47"/>
      <c r="NCG14" s="47"/>
      <c r="NCI14" s="47"/>
      <c r="NCK14" s="47"/>
      <c r="NCM14" s="47"/>
      <c r="NCO14" s="47"/>
      <c r="NCQ14" s="47"/>
      <c r="NCS14" s="47"/>
      <c r="NCU14" s="47"/>
      <c r="NCW14" s="47"/>
      <c r="NCY14" s="47"/>
      <c r="NDA14" s="47"/>
      <c r="NDC14" s="47"/>
      <c r="NDE14" s="47"/>
      <c r="NDG14" s="47"/>
      <c r="NDI14" s="47"/>
      <c r="NDK14" s="47"/>
      <c r="NDM14" s="47"/>
      <c r="NDO14" s="47"/>
      <c r="NDQ14" s="47"/>
      <c r="NDS14" s="47"/>
      <c r="NDU14" s="47"/>
      <c r="NDW14" s="47"/>
      <c r="NDY14" s="47"/>
      <c r="NEA14" s="47"/>
      <c r="NEC14" s="47"/>
      <c r="NEE14" s="47"/>
      <c r="NEG14" s="47"/>
      <c r="NEI14" s="47"/>
      <c r="NEK14" s="47"/>
      <c r="NEM14" s="47"/>
      <c r="NEO14" s="47"/>
      <c r="NEQ14" s="47"/>
      <c r="NES14" s="47"/>
      <c r="NEU14" s="47"/>
      <c r="NEW14" s="47"/>
      <c r="NEY14" s="47"/>
      <c r="NFA14" s="47"/>
      <c r="NFC14" s="47"/>
      <c r="NFE14" s="47"/>
      <c r="NFG14" s="47"/>
      <c r="NFI14" s="47"/>
      <c r="NFK14" s="47"/>
      <c r="NFM14" s="47"/>
      <c r="NFO14" s="47"/>
      <c r="NFQ14" s="47"/>
      <c r="NFS14" s="47"/>
      <c r="NFU14" s="47"/>
      <c r="NFW14" s="47"/>
      <c r="NFY14" s="47"/>
      <c r="NGA14" s="47"/>
      <c r="NGC14" s="47"/>
      <c r="NGE14" s="47"/>
      <c r="NGG14" s="47"/>
      <c r="NGI14" s="47"/>
      <c r="NGK14" s="47"/>
      <c r="NGM14" s="47"/>
      <c r="NGO14" s="47"/>
      <c r="NGQ14" s="47"/>
      <c r="NGS14" s="47"/>
      <c r="NGU14" s="47"/>
      <c r="NGW14" s="47"/>
      <c r="NGY14" s="47"/>
      <c r="NHA14" s="47"/>
      <c r="NHC14" s="47"/>
      <c r="NHE14" s="47"/>
      <c r="NHG14" s="47"/>
      <c r="NHI14" s="47"/>
      <c r="NHK14" s="47"/>
      <c r="NHM14" s="47"/>
      <c r="NHO14" s="47"/>
      <c r="NHQ14" s="47"/>
      <c r="NHS14" s="47"/>
      <c r="NHU14" s="47"/>
      <c r="NHW14" s="47"/>
      <c r="NHY14" s="47"/>
      <c r="NIA14" s="47"/>
      <c r="NIC14" s="47"/>
      <c r="NIE14" s="47"/>
      <c r="NIG14" s="47"/>
      <c r="NII14" s="47"/>
      <c r="NIK14" s="47"/>
      <c r="NIM14" s="47"/>
      <c r="NIO14" s="47"/>
      <c r="NIQ14" s="47"/>
      <c r="NIS14" s="47"/>
      <c r="NIU14" s="47"/>
      <c r="NIW14" s="47"/>
      <c r="NIY14" s="47"/>
      <c r="NJA14" s="47"/>
      <c r="NJC14" s="47"/>
      <c r="NJE14" s="47"/>
      <c r="NJG14" s="47"/>
      <c r="NJI14" s="47"/>
      <c r="NJK14" s="47"/>
      <c r="NJM14" s="47"/>
      <c r="NJO14" s="47"/>
      <c r="NJQ14" s="47"/>
      <c r="NJS14" s="47"/>
      <c r="NJU14" s="47"/>
      <c r="NJW14" s="47"/>
      <c r="NJY14" s="47"/>
      <c r="NKA14" s="47"/>
      <c r="NKC14" s="47"/>
      <c r="NKE14" s="47"/>
      <c r="NKG14" s="47"/>
      <c r="NKI14" s="47"/>
      <c r="NKK14" s="47"/>
      <c r="NKM14" s="47"/>
      <c r="NKO14" s="47"/>
      <c r="NKQ14" s="47"/>
      <c r="NKS14" s="47"/>
      <c r="NKU14" s="47"/>
      <c r="NKW14" s="47"/>
      <c r="NKY14" s="47"/>
      <c r="NLA14" s="47"/>
      <c r="NLC14" s="47"/>
      <c r="NLE14" s="47"/>
      <c r="NLG14" s="47"/>
      <c r="NLI14" s="47"/>
      <c r="NLK14" s="47"/>
      <c r="NLM14" s="47"/>
      <c r="NLO14" s="47"/>
      <c r="NLQ14" s="47"/>
      <c r="NLS14" s="47"/>
      <c r="NLU14" s="47"/>
      <c r="NLW14" s="47"/>
      <c r="NLY14" s="47"/>
      <c r="NMA14" s="47"/>
      <c r="NMC14" s="47"/>
      <c r="NME14" s="47"/>
      <c r="NMG14" s="47"/>
      <c r="NMI14" s="47"/>
      <c r="NMK14" s="47"/>
      <c r="NMM14" s="47"/>
      <c r="NMO14" s="47"/>
      <c r="NMQ14" s="47"/>
      <c r="NMS14" s="47"/>
      <c r="NMU14" s="47"/>
      <c r="NMW14" s="47"/>
      <c r="NMY14" s="47"/>
      <c r="NNA14" s="47"/>
      <c r="NNC14" s="47"/>
      <c r="NNE14" s="47"/>
      <c r="NNG14" s="47"/>
      <c r="NNI14" s="47"/>
      <c r="NNK14" s="47"/>
      <c r="NNM14" s="47"/>
      <c r="NNO14" s="47"/>
      <c r="NNQ14" s="47"/>
      <c r="NNS14" s="47"/>
      <c r="NNU14" s="47"/>
      <c r="NNW14" s="47"/>
      <c r="NNY14" s="47"/>
      <c r="NOA14" s="47"/>
      <c r="NOC14" s="47"/>
      <c r="NOE14" s="47"/>
      <c r="NOG14" s="47"/>
      <c r="NOI14" s="47"/>
      <c r="NOK14" s="47"/>
      <c r="NOM14" s="47"/>
      <c r="NOO14" s="47"/>
      <c r="NOQ14" s="47"/>
      <c r="NOS14" s="47"/>
      <c r="NOU14" s="47"/>
      <c r="NOW14" s="47"/>
      <c r="NOY14" s="47"/>
      <c r="NPA14" s="47"/>
      <c r="NPC14" s="47"/>
      <c r="NPE14" s="47"/>
      <c r="NPG14" s="47"/>
      <c r="NPI14" s="47"/>
      <c r="NPK14" s="47"/>
      <c r="NPM14" s="47"/>
      <c r="NPO14" s="47"/>
      <c r="NPQ14" s="47"/>
      <c r="NPS14" s="47"/>
      <c r="NPU14" s="47"/>
      <c r="NPW14" s="47"/>
      <c r="NPY14" s="47"/>
      <c r="NQA14" s="47"/>
      <c r="NQC14" s="47"/>
      <c r="NQE14" s="47"/>
      <c r="NQG14" s="47"/>
      <c r="NQI14" s="47"/>
      <c r="NQK14" s="47"/>
      <c r="NQM14" s="47"/>
      <c r="NQO14" s="47"/>
      <c r="NQQ14" s="47"/>
      <c r="NQS14" s="47"/>
      <c r="NQU14" s="47"/>
      <c r="NQW14" s="47"/>
      <c r="NQY14" s="47"/>
      <c r="NRA14" s="47"/>
      <c r="NRC14" s="47"/>
      <c r="NRE14" s="47"/>
      <c r="NRG14" s="47"/>
      <c r="NRI14" s="47"/>
      <c r="NRK14" s="47"/>
      <c r="NRM14" s="47"/>
      <c r="NRO14" s="47"/>
      <c r="NRQ14" s="47"/>
      <c r="NRS14" s="47"/>
      <c r="NRU14" s="47"/>
      <c r="NRW14" s="47"/>
      <c r="NRY14" s="47"/>
      <c r="NSA14" s="47"/>
      <c r="NSC14" s="47"/>
      <c r="NSE14" s="47"/>
      <c r="NSG14" s="47"/>
      <c r="NSI14" s="47"/>
      <c r="NSK14" s="47"/>
      <c r="NSM14" s="47"/>
      <c r="NSO14" s="47"/>
      <c r="NSQ14" s="47"/>
      <c r="NSS14" s="47"/>
      <c r="NSU14" s="47"/>
      <c r="NSW14" s="47"/>
      <c r="NSY14" s="47"/>
      <c r="NTA14" s="47"/>
      <c r="NTC14" s="47"/>
      <c r="NTE14" s="47"/>
      <c r="NTG14" s="47"/>
      <c r="NTI14" s="47"/>
      <c r="NTK14" s="47"/>
      <c r="NTM14" s="47"/>
      <c r="NTO14" s="47"/>
      <c r="NTQ14" s="47"/>
      <c r="NTS14" s="47"/>
      <c r="NTU14" s="47"/>
      <c r="NTW14" s="47"/>
      <c r="NTY14" s="47"/>
      <c r="NUA14" s="47"/>
      <c r="NUC14" s="47"/>
      <c r="NUE14" s="47"/>
      <c r="NUG14" s="47"/>
      <c r="NUI14" s="47"/>
      <c r="NUK14" s="47"/>
      <c r="NUM14" s="47"/>
      <c r="NUO14" s="47"/>
      <c r="NUQ14" s="47"/>
      <c r="NUS14" s="47"/>
      <c r="NUU14" s="47"/>
      <c r="NUW14" s="47"/>
      <c r="NUY14" s="47"/>
      <c r="NVA14" s="47"/>
      <c r="NVC14" s="47"/>
      <c r="NVE14" s="47"/>
      <c r="NVG14" s="47"/>
      <c r="NVI14" s="47"/>
      <c r="NVK14" s="47"/>
      <c r="NVM14" s="47"/>
      <c r="NVO14" s="47"/>
      <c r="NVQ14" s="47"/>
      <c r="NVS14" s="47"/>
      <c r="NVU14" s="47"/>
      <c r="NVW14" s="47"/>
      <c r="NVY14" s="47"/>
      <c r="NWA14" s="47"/>
      <c r="NWC14" s="47"/>
      <c r="NWE14" s="47"/>
      <c r="NWG14" s="47"/>
      <c r="NWI14" s="47"/>
      <c r="NWK14" s="47"/>
      <c r="NWM14" s="47"/>
      <c r="NWO14" s="47"/>
      <c r="NWQ14" s="47"/>
      <c r="NWS14" s="47"/>
      <c r="NWU14" s="47"/>
      <c r="NWW14" s="47"/>
      <c r="NWY14" s="47"/>
      <c r="NXA14" s="47"/>
      <c r="NXC14" s="47"/>
      <c r="NXE14" s="47"/>
      <c r="NXG14" s="47"/>
      <c r="NXI14" s="47"/>
      <c r="NXK14" s="47"/>
      <c r="NXM14" s="47"/>
      <c r="NXO14" s="47"/>
      <c r="NXQ14" s="47"/>
      <c r="NXS14" s="47"/>
      <c r="NXU14" s="47"/>
      <c r="NXW14" s="47"/>
      <c r="NXY14" s="47"/>
      <c r="NYA14" s="47"/>
      <c r="NYC14" s="47"/>
      <c r="NYE14" s="47"/>
      <c r="NYG14" s="47"/>
      <c r="NYI14" s="47"/>
      <c r="NYK14" s="47"/>
      <c r="NYM14" s="47"/>
      <c r="NYO14" s="47"/>
      <c r="NYQ14" s="47"/>
      <c r="NYS14" s="47"/>
      <c r="NYU14" s="47"/>
      <c r="NYW14" s="47"/>
      <c r="NYY14" s="47"/>
      <c r="NZA14" s="47"/>
      <c r="NZC14" s="47"/>
      <c r="NZE14" s="47"/>
      <c r="NZG14" s="47"/>
      <c r="NZI14" s="47"/>
      <c r="NZK14" s="47"/>
      <c r="NZM14" s="47"/>
      <c r="NZO14" s="47"/>
      <c r="NZQ14" s="47"/>
      <c r="NZS14" s="47"/>
      <c r="NZU14" s="47"/>
      <c r="NZW14" s="47"/>
      <c r="NZY14" s="47"/>
      <c r="OAA14" s="47"/>
      <c r="OAC14" s="47"/>
      <c r="OAE14" s="47"/>
      <c r="OAG14" s="47"/>
      <c r="OAI14" s="47"/>
      <c r="OAK14" s="47"/>
      <c r="OAM14" s="47"/>
      <c r="OAO14" s="47"/>
      <c r="OAQ14" s="47"/>
      <c r="OAS14" s="47"/>
      <c r="OAU14" s="47"/>
      <c r="OAW14" s="47"/>
      <c r="OAY14" s="47"/>
      <c r="OBA14" s="47"/>
      <c r="OBC14" s="47"/>
      <c r="OBE14" s="47"/>
      <c r="OBG14" s="47"/>
      <c r="OBI14" s="47"/>
      <c r="OBK14" s="47"/>
      <c r="OBM14" s="47"/>
      <c r="OBO14" s="47"/>
      <c r="OBQ14" s="47"/>
      <c r="OBS14" s="47"/>
      <c r="OBU14" s="47"/>
      <c r="OBW14" s="47"/>
      <c r="OBY14" s="47"/>
      <c r="OCA14" s="47"/>
      <c r="OCC14" s="47"/>
      <c r="OCE14" s="47"/>
      <c r="OCG14" s="47"/>
      <c r="OCI14" s="47"/>
      <c r="OCK14" s="47"/>
      <c r="OCM14" s="47"/>
      <c r="OCO14" s="47"/>
      <c r="OCQ14" s="47"/>
      <c r="OCS14" s="47"/>
      <c r="OCU14" s="47"/>
      <c r="OCW14" s="47"/>
      <c r="OCY14" s="47"/>
      <c r="ODA14" s="47"/>
      <c r="ODC14" s="47"/>
      <c r="ODE14" s="47"/>
      <c r="ODG14" s="47"/>
      <c r="ODI14" s="47"/>
      <c r="ODK14" s="47"/>
      <c r="ODM14" s="47"/>
      <c r="ODO14" s="47"/>
      <c r="ODQ14" s="47"/>
      <c r="ODS14" s="47"/>
      <c r="ODU14" s="47"/>
      <c r="ODW14" s="47"/>
      <c r="ODY14" s="47"/>
      <c r="OEA14" s="47"/>
      <c r="OEC14" s="47"/>
      <c r="OEE14" s="47"/>
      <c r="OEG14" s="47"/>
      <c r="OEI14" s="47"/>
      <c r="OEK14" s="47"/>
      <c r="OEM14" s="47"/>
      <c r="OEO14" s="47"/>
      <c r="OEQ14" s="47"/>
      <c r="OES14" s="47"/>
      <c r="OEU14" s="47"/>
      <c r="OEW14" s="47"/>
      <c r="OEY14" s="47"/>
      <c r="OFA14" s="47"/>
      <c r="OFC14" s="47"/>
      <c r="OFE14" s="47"/>
      <c r="OFG14" s="47"/>
      <c r="OFI14" s="47"/>
      <c r="OFK14" s="47"/>
      <c r="OFM14" s="47"/>
      <c r="OFO14" s="47"/>
      <c r="OFQ14" s="47"/>
      <c r="OFS14" s="47"/>
      <c r="OFU14" s="47"/>
      <c r="OFW14" s="47"/>
      <c r="OFY14" s="47"/>
      <c r="OGA14" s="47"/>
      <c r="OGC14" s="47"/>
      <c r="OGE14" s="47"/>
      <c r="OGG14" s="47"/>
      <c r="OGI14" s="47"/>
      <c r="OGK14" s="47"/>
      <c r="OGM14" s="47"/>
      <c r="OGO14" s="47"/>
      <c r="OGQ14" s="47"/>
      <c r="OGS14" s="47"/>
      <c r="OGU14" s="47"/>
      <c r="OGW14" s="47"/>
      <c r="OGY14" s="47"/>
      <c r="OHA14" s="47"/>
      <c r="OHC14" s="47"/>
      <c r="OHE14" s="47"/>
      <c r="OHG14" s="47"/>
      <c r="OHI14" s="47"/>
      <c r="OHK14" s="47"/>
      <c r="OHM14" s="47"/>
      <c r="OHO14" s="47"/>
      <c r="OHQ14" s="47"/>
      <c r="OHS14" s="47"/>
      <c r="OHU14" s="47"/>
      <c r="OHW14" s="47"/>
      <c r="OHY14" s="47"/>
      <c r="OIA14" s="47"/>
      <c r="OIC14" s="47"/>
      <c r="OIE14" s="47"/>
      <c r="OIG14" s="47"/>
      <c r="OII14" s="47"/>
      <c r="OIK14" s="47"/>
      <c r="OIM14" s="47"/>
      <c r="OIO14" s="47"/>
      <c r="OIQ14" s="47"/>
      <c r="OIS14" s="47"/>
      <c r="OIU14" s="47"/>
      <c r="OIW14" s="47"/>
      <c r="OIY14" s="47"/>
      <c r="OJA14" s="47"/>
      <c r="OJC14" s="47"/>
      <c r="OJE14" s="47"/>
      <c r="OJG14" s="47"/>
      <c r="OJI14" s="47"/>
      <c r="OJK14" s="47"/>
      <c r="OJM14" s="47"/>
      <c r="OJO14" s="47"/>
      <c r="OJQ14" s="47"/>
      <c r="OJS14" s="47"/>
      <c r="OJU14" s="47"/>
      <c r="OJW14" s="47"/>
      <c r="OJY14" s="47"/>
      <c r="OKA14" s="47"/>
      <c r="OKC14" s="47"/>
      <c r="OKE14" s="47"/>
      <c r="OKG14" s="47"/>
      <c r="OKI14" s="47"/>
      <c r="OKK14" s="47"/>
      <c r="OKM14" s="47"/>
      <c r="OKO14" s="47"/>
      <c r="OKQ14" s="47"/>
      <c r="OKS14" s="47"/>
      <c r="OKU14" s="47"/>
      <c r="OKW14" s="47"/>
      <c r="OKY14" s="47"/>
      <c r="OLA14" s="47"/>
      <c r="OLC14" s="47"/>
      <c r="OLE14" s="47"/>
      <c r="OLG14" s="47"/>
      <c r="OLI14" s="47"/>
      <c r="OLK14" s="47"/>
      <c r="OLM14" s="47"/>
      <c r="OLO14" s="47"/>
      <c r="OLQ14" s="47"/>
      <c r="OLS14" s="47"/>
      <c r="OLU14" s="47"/>
      <c r="OLW14" s="47"/>
      <c r="OLY14" s="47"/>
      <c r="OMA14" s="47"/>
      <c r="OMC14" s="47"/>
      <c r="OME14" s="47"/>
      <c r="OMG14" s="47"/>
      <c r="OMI14" s="47"/>
      <c r="OMK14" s="47"/>
      <c r="OMM14" s="47"/>
      <c r="OMO14" s="47"/>
      <c r="OMQ14" s="47"/>
      <c r="OMS14" s="47"/>
      <c r="OMU14" s="47"/>
      <c r="OMW14" s="47"/>
      <c r="OMY14" s="47"/>
      <c r="ONA14" s="47"/>
      <c r="ONC14" s="47"/>
      <c r="ONE14" s="47"/>
      <c r="ONG14" s="47"/>
      <c r="ONI14" s="47"/>
      <c r="ONK14" s="47"/>
      <c r="ONM14" s="47"/>
      <c r="ONO14" s="47"/>
      <c r="ONQ14" s="47"/>
      <c r="ONS14" s="47"/>
      <c r="ONU14" s="47"/>
      <c r="ONW14" s="47"/>
      <c r="ONY14" s="47"/>
      <c r="OOA14" s="47"/>
      <c r="OOC14" s="47"/>
      <c r="OOE14" s="47"/>
      <c r="OOG14" s="47"/>
      <c r="OOI14" s="47"/>
      <c r="OOK14" s="47"/>
      <c r="OOM14" s="47"/>
      <c r="OOO14" s="47"/>
      <c r="OOQ14" s="47"/>
      <c r="OOS14" s="47"/>
      <c r="OOU14" s="47"/>
      <c r="OOW14" s="47"/>
      <c r="OOY14" s="47"/>
      <c r="OPA14" s="47"/>
      <c r="OPC14" s="47"/>
      <c r="OPE14" s="47"/>
      <c r="OPG14" s="47"/>
      <c r="OPI14" s="47"/>
      <c r="OPK14" s="47"/>
      <c r="OPM14" s="47"/>
      <c r="OPO14" s="47"/>
      <c r="OPQ14" s="47"/>
      <c r="OPS14" s="47"/>
      <c r="OPU14" s="47"/>
      <c r="OPW14" s="47"/>
      <c r="OPY14" s="47"/>
      <c r="OQA14" s="47"/>
      <c r="OQC14" s="47"/>
      <c r="OQE14" s="47"/>
      <c r="OQG14" s="47"/>
      <c r="OQI14" s="47"/>
      <c r="OQK14" s="47"/>
      <c r="OQM14" s="47"/>
      <c r="OQO14" s="47"/>
      <c r="OQQ14" s="47"/>
      <c r="OQS14" s="47"/>
      <c r="OQU14" s="47"/>
      <c r="OQW14" s="47"/>
      <c r="OQY14" s="47"/>
      <c r="ORA14" s="47"/>
      <c r="ORC14" s="47"/>
      <c r="ORE14" s="47"/>
      <c r="ORG14" s="47"/>
      <c r="ORI14" s="47"/>
      <c r="ORK14" s="47"/>
      <c r="ORM14" s="47"/>
      <c r="ORO14" s="47"/>
      <c r="ORQ14" s="47"/>
      <c r="ORS14" s="47"/>
      <c r="ORU14" s="47"/>
      <c r="ORW14" s="47"/>
      <c r="ORY14" s="47"/>
      <c r="OSA14" s="47"/>
      <c r="OSC14" s="47"/>
      <c r="OSE14" s="47"/>
      <c r="OSG14" s="47"/>
      <c r="OSI14" s="47"/>
      <c r="OSK14" s="47"/>
      <c r="OSM14" s="47"/>
      <c r="OSO14" s="47"/>
      <c r="OSQ14" s="47"/>
      <c r="OSS14" s="47"/>
      <c r="OSU14" s="47"/>
      <c r="OSW14" s="47"/>
      <c r="OSY14" s="47"/>
      <c r="OTA14" s="47"/>
      <c r="OTC14" s="47"/>
      <c r="OTE14" s="47"/>
      <c r="OTG14" s="47"/>
      <c r="OTI14" s="47"/>
      <c r="OTK14" s="47"/>
      <c r="OTM14" s="47"/>
      <c r="OTO14" s="47"/>
      <c r="OTQ14" s="47"/>
      <c r="OTS14" s="47"/>
      <c r="OTU14" s="47"/>
      <c r="OTW14" s="47"/>
      <c r="OTY14" s="47"/>
      <c r="OUA14" s="47"/>
      <c r="OUC14" s="47"/>
      <c r="OUE14" s="47"/>
      <c r="OUG14" s="47"/>
      <c r="OUI14" s="47"/>
      <c r="OUK14" s="47"/>
      <c r="OUM14" s="47"/>
      <c r="OUO14" s="47"/>
      <c r="OUQ14" s="47"/>
      <c r="OUS14" s="47"/>
      <c r="OUU14" s="47"/>
      <c r="OUW14" s="47"/>
      <c r="OUY14" s="47"/>
      <c r="OVA14" s="47"/>
      <c r="OVC14" s="47"/>
      <c r="OVE14" s="47"/>
      <c r="OVG14" s="47"/>
      <c r="OVI14" s="47"/>
      <c r="OVK14" s="47"/>
      <c r="OVM14" s="47"/>
      <c r="OVO14" s="47"/>
      <c r="OVQ14" s="47"/>
      <c r="OVS14" s="47"/>
      <c r="OVU14" s="47"/>
      <c r="OVW14" s="47"/>
      <c r="OVY14" s="47"/>
      <c r="OWA14" s="47"/>
      <c r="OWC14" s="47"/>
      <c r="OWE14" s="47"/>
      <c r="OWG14" s="47"/>
      <c r="OWI14" s="47"/>
      <c r="OWK14" s="47"/>
      <c r="OWM14" s="47"/>
      <c r="OWO14" s="47"/>
      <c r="OWQ14" s="47"/>
      <c r="OWS14" s="47"/>
      <c r="OWU14" s="47"/>
      <c r="OWW14" s="47"/>
      <c r="OWY14" s="47"/>
      <c r="OXA14" s="47"/>
      <c r="OXC14" s="47"/>
      <c r="OXE14" s="47"/>
      <c r="OXG14" s="47"/>
      <c r="OXI14" s="47"/>
      <c r="OXK14" s="47"/>
      <c r="OXM14" s="47"/>
      <c r="OXO14" s="47"/>
      <c r="OXQ14" s="47"/>
      <c r="OXS14" s="47"/>
      <c r="OXU14" s="47"/>
      <c r="OXW14" s="47"/>
      <c r="OXY14" s="47"/>
      <c r="OYA14" s="47"/>
      <c r="OYC14" s="47"/>
      <c r="OYE14" s="47"/>
      <c r="OYG14" s="47"/>
      <c r="OYI14" s="47"/>
      <c r="OYK14" s="47"/>
      <c r="OYM14" s="47"/>
      <c r="OYO14" s="47"/>
      <c r="OYQ14" s="47"/>
      <c r="OYS14" s="47"/>
      <c r="OYU14" s="47"/>
      <c r="OYW14" s="47"/>
      <c r="OYY14" s="47"/>
      <c r="OZA14" s="47"/>
      <c r="OZC14" s="47"/>
      <c r="OZE14" s="47"/>
      <c r="OZG14" s="47"/>
      <c r="OZI14" s="47"/>
      <c r="OZK14" s="47"/>
      <c r="OZM14" s="47"/>
      <c r="OZO14" s="47"/>
      <c r="OZQ14" s="47"/>
      <c r="OZS14" s="47"/>
      <c r="OZU14" s="47"/>
      <c r="OZW14" s="47"/>
      <c r="OZY14" s="47"/>
      <c r="PAA14" s="47"/>
      <c r="PAC14" s="47"/>
      <c r="PAE14" s="47"/>
      <c r="PAG14" s="47"/>
      <c r="PAI14" s="47"/>
      <c r="PAK14" s="47"/>
      <c r="PAM14" s="47"/>
      <c r="PAO14" s="47"/>
      <c r="PAQ14" s="47"/>
      <c r="PAS14" s="47"/>
      <c r="PAU14" s="47"/>
      <c r="PAW14" s="47"/>
      <c r="PAY14" s="47"/>
      <c r="PBA14" s="47"/>
      <c r="PBC14" s="47"/>
      <c r="PBE14" s="47"/>
      <c r="PBG14" s="47"/>
      <c r="PBI14" s="47"/>
      <c r="PBK14" s="47"/>
      <c r="PBM14" s="47"/>
      <c r="PBO14" s="47"/>
      <c r="PBQ14" s="47"/>
      <c r="PBS14" s="47"/>
      <c r="PBU14" s="47"/>
      <c r="PBW14" s="47"/>
      <c r="PBY14" s="47"/>
      <c r="PCA14" s="47"/>
      <c r="PCC14" s="47"/>
      <c r="PCE14" s="47"/>
      <c r="PCG14" s="47"/>
      <c r="PCI14" s="47"/>
      <c r="PCK14" s="47"/>
      <c r="PCM14" s="47"/>
      <c r="PCO14" s="47"/>
      <c r="PCQ14" s="47"/>
      <c r="PCS14" s="47"/>
      <c r="PCU14" s="47"/>
      <c r="PCW14" s="47"/>
      <c r="PCY14" s="47"/>
      <c r="PDA14" s="47"/>
      <c r="PDC14" s="47"/>
      <c r="PDE14" s="47"/>
      <c r="PDG14" s="47"/>
      <c r="PDI14" s="47"/>
      <c r="PDK14" s="47"/>
      <c r="PDM14" s="47"/>
      <c r="PDO14" s="47"/>
      <c r="PDQ14" s="47"/>
      <c r="PDS14" s="47"/>
      <c r="PDU14" s="47"/>
      <c r="PDW14" s="47"/>
      <c r="PDY14" s="47"/>
      <c r="PEA14" s="47"/>
      <c r="PEC14" s="47"/>
      <c r="PEE14" s="47"/>
      <c r="PEG14" s="47"/>
      <c r="PEI14" s="47"/>
      <c r="PEK14" s="47"/>
      <c r="PEM14" s="47"/>
      <c r="PEO14" s="47"/>
      <c r="PEQ14" s="47"/>
      <c r="PES14" s="47"/>
      <c r="PEU14" s="47"/>
      <c r="PEW14" s="47"/>
      <c r="PEY14" s="47"/>
      <c r="PFA14" s="47"/>
      <c r="PFC14" s="47"/>
      <c r="PFE14" s="47"/>
      <c r="PFG14" s="47"/>
      <c r="PFI14" s="47"/>
      <c r="PFK14" s="47"/>
      <c r="PFM14" s="47"/>
      <c r="PFO14" s="47"/>
      <c r="PFQ14" s="47"/>
      <c r="PFS14" s="47"/>
      <c r="PFU14" s="47"/>
      <c r="PFW14" s="47"/>
      <c r="PFY14" s="47"/>
      <c r="PGA14" s="47"/>
      <c r="PGC14" s="47"/>
      <c r="PGE14" s="47"/>
      <c r="PGG14" s="47"/>
      <c r="PGI14" s="47"/>
      <c r="PGK14" s="47"/>
      <c r="PGM14" s="47"/>
      <c r="PGO14" s="47"/>
      <c r="PGQ14" s="47"/>
      <c r="PGS14" s="47"/>
      <c r="PGU14" s="47"/>
      <c r="PGW14" s="47"/>
      <c r="PGY14" s="47"/>
      <c r="PHA14" s="47"/>
      <c r="PHC14" s="47"/>
      <c r="PHE14" s="47"/>
      <c r="PHG14" s="47"/>
      <c r="PHI14" s="47"/>
      <c r="PHK14" s="47"/>
      <c r="PHM14" s="47"/>
      <c r="PHO14" s="47"/>
      <c r="PHQ14" s="47"/>
      <c r="PHS14" s="47"/>
      <c r="PHU14" s="47"/>
      <c r="PHW14" s="47"/>
      <c r="PHY14" s="47"/>
      <c r="PIA14" s="47"/>
      <c r="PIC14" s="47"/>
      <c r="PIE14" s="47"/>
      <c r="PIG14" s="47"/>
      <c r="PII14" s="47"/>
      <c r="PIK14" s="47"/>
      <c r="PIM14" s="47"/>
      <c r="PIO14" s="47"/>
      <c r="PIQ14" s="47"/>
      <c r="PIS14" s="47"/>
      <c r="PIU14" s="47"/>
      <c r="PIW14" s="47"/>
      <c r="PIY14" s="47"/>
      <c r="PJA14" s="47"/>
      <c r="PJC14" s="47"/>
      <c r="PJE14" s="47"/>
      <c r="PJG14" s="47"/>
      <c r="PJI14" s="47"/>
      <c r="PJK14" s="47"/>
      <c r="PJM14" s="47"/>
      <c r="PJO14" s="47"/>
      <c r="PJQ14" s="47"/>
      <c r="PJS14" s="47"/>
      <c r="PJU14" s="47"/>
      <c r="PJW14" s="47"/>
      <c r="PJY14" s="47"/>
      <c r="PKA14" s="47"/>
      <c r="PKC14" s="47"/>
      <c r="PKE14" s="47"/>
      <c r="PKG14" s="47"/>
      <c r="PKI14" s="47"/>
      <c r="PKK14" s="47"/>
      <c r="PKM14" s="47"/>
      <c r="PKO14" s="47"/>
      <c r="PKQ14" s="47"/>
      <c r="PKS14" s="47"/>
      <c r="PKU14" s="47"/>
      <c r="PKW14" s="47"/>
      <c r="PKY14" s="47"/>
      <c r="PLA14" s="47"/>
      <c r="PLC14" s="47"/>
      <c r="PLE14" s="47"/>
      <c r="PLG14" s="47"/>
      <c r="PLI14" s="47"/>
      <c r="PLK14" s="47"/>
      <c r="PLM14" s="47"/>
      <c r="PLO14" s="47"/>
      <c r="PLQ14" s="47"/>
      <c r="PLS14" s="47"/>
      <c r="PLU14" s="47"/>
      <c r="PLW14" s="47"/>
      <c r="PLY14" s="47"/>
      <c r="PMA14" s="47"/>
      <c r="PMC14" s="47"/>
      <c r="PME14" s="47"/>
      <c r="PMG14" s="47"/>
      <c r="PMI14" s="47"/>
      <c r="PMK14" s="47"/>
      <c r="PMM14" s="47"/>
      <c r="PMO14" s="47"/>
      <c r="PMQ14" s="47"/>
      <c r="PMS14" s="47"/>
      <c r="PMU14" s="47"/>
      <c r="PMW14" s="47"/>
      <c r="PMY14" s="47"/>
      <c r="PNA14" s="47"/>
      <c r="PNC14" s="47"/>
      <c r="PNE14" s="47"/>
      <c r="PNG14" s="47"/>
      <c r="PNI14" s="47"/>
      <c r="PNK14" s="47"/>
      <c r="PNM14" s="47"/>
      <c r="PNO14" s="47"/>
      <c r="PNQ14" s="47"/>
      <c r="PNS14" s="47"/>
      <c r="PNU14" s="47"/>
      <c r="PNW14" s="47"/>
      <c r="PNY14" s="47"/>
      <c r="POA14" s="47"/>
      <c r="POC14" s="47"/>
      <c r="POE14" s="47"/>
      <c r="POG14" s="47"/>
      <c r="POI14" s="47"/>
      <c r="POK14" s="47"/>
      <c r="POM14" s="47"/>
      <c r="POO14" s="47"/>
      <c r="POQ14" s="47"/>
      <c r="POS14" s="47"/>
      <c r="POU14" s="47"/>
      <c r="POW14" s="47"/>
      <c r="POY14" s="47"/>
      <c r="PPA14" s="47"/>
      <c r="PPC14" s="47"/>
      <c r="PPE14" s="47"/>
      <c r="PPG14" s="47"/>
      <c r="PPI14" s="47"/>
      <c r="PPK14" s="47"/>
      <c r="PPM14" s="47"/>
      <c r="PPO14" s="47"/>
      <c r="PPQ14" s="47"/>
      <c r="PPS14" s="47"/>
      <c r="PPU14" s="47"/>
      <c r="PPW14" s="47"/>
      <c r="PPY14" s="47"/>
      <c r="PQA14" s="47"/>
      <c r="PQC14" s="47"/>
      <c r="PQE14" s="47"/>
      <c r="PQG14" s="47"/>
      <c r="PQI14" s="47"/>
      <c r="PQK14" s="47"/>
      <c r="PQM14" s="47"/>
      <c r="PQO14" s="47"/>
      <c r="PQQ14" s="47"/>
      <c r="PQS14" s="47"/>
      <c r="PQU14" s="47"/>
      <c r="PQW14" s="47"/>
      <c r="PQY14" s="47"/>
      <c r="PRA14" s="47"/>
      <c r="PRC14" s="47"/>
      <c r="PRE14" s="47"/>
      <c r="PRG14" s="47"/>
      <c r="PRI14" s="47"/>
      <c r="PRK14" s="47"/>
      <c r="PRM14" s="47"/>
      <c r="PRO14" s="47"/>
      <c r="PRQ14" s="47"/>
      <c r="PRS14" s="47"/>
      <c r="PRU14" s="47"/>
      <c r="PRW14" s="47"/>
      <c r="PRY14" s="47"/>
      <c r="PSA14" s="47"/>
      <c r="PSC14" s="47"/>
      <c r="PSE14" s="47"/>
      <c r="PSG14" s="47"/>
      <c r="PSI14" s="47"/>
      <c r="PSK14" s="47"/>
      <c r="PSM14" s="47"/>
      <c r="PSO14" s="47"/>
      <c r="PSQ14" s="47"/>
      <c r="PSS14" s="47"/>
      <c r="PSU14" s="47"/>
      <c r="PSW14" s="47"/>
      <c r="PSY14" s="47"/>
      <c r="PTA14" s="47"/>
      <c r="PTC14" s="47"/>
      <c r="PTE14" s="47"/>
      <c r="PTG14" s="47"/>
      <c r="PTI14" s="47"/>
      <c r="PTK14" s="47"/>
      <c r="PTM14" s="47"/>
      <c r="PTO14" s="47"/>
      <c r="PTQ14" s="47"/>
      <c r="PTS14" s="47"/>
      <c r="PTU14" s="47"/>
      <c r="PTW14" s="47"/>
      <c r="PTY14" s="47"/>
      <c r="PUA14" s="47"/>
      <c r="PUC14" s="47"/>
      <c r="PUE14" s="47"/>
      <c r="PUG14" s="47"/>
      <c r="PUI14" s="47"/>
      <c r="PUK14" s="47"/>
      <c r="PUM14" s="47"/>
      <c r="PUO14" s="47"/>
      <c r="PUQ14" s="47"/>
      <c r="PUS14" s="47"/>
      <c r="PUU14" s="47"/>
      <c r="PUW14" s="47"/>
      <c r="PUY14" s="47"/>
      <c r="PVA14" s="47"/>
      <c r="PVC14" s="47"/>
      <c r="PVE14" s="47"/>
      <c r="PVG14" s="47"/>
      <c r="PVI14" s="47"/>
      <c r="PVK14" s="47"/>
      <c r="PVM14" s="47"/>
      <c r="PVO14" s="47"/>
      <c r="PVQ14" s="47"/>
      <c r="PVS14" s="47"/>
      <c r="PVU14" s="47"/>
      <c r="PVW14" s="47"/>
      <c r="PVY14" s="47"/>
      <c r="PWA14" s="47"/>
      <c r="PWC14" s="47"/>
      <c r="PWE14" s="47"/>
      <c r="PWG14" s="47"/>
      <c r="PWI14" s="47"/>
      <c r="PWK14" s="47"/>
      <c r="PWM14" s="47"/>
      <c r="PWO14" s="47"/>
      <c r="PWQ14" s="47"/>
      <c r="PWS14" s="47"/>
      <c r="PWU14" s="47"/>
      <c r="PWW14" s="47"/>
      <c r="PWY14" s="47"/>
      <c r="PXA14" s="47"/>
      <c r="PXC14" s="47"/>
      <c r="PXE14" s="47"/>
      <c r="PXG14" s="47"/>
      <c r="PXI14" s="47"/>
      <c r="PXK14" s="47"/>
      <c r="PXM14" s="47"/>
      <c r="PXO14" s="47"/>
      <c r="PXQ14" s="47"/>
      <c r="PXS14" s="47"/>
      <c r="PXU14" s="47"/>
      <c r="PXW14" s="47"/>
      <c r="PXY14" s="47"/>
      <c r="PYA14" s="47"/>
      <c r="PYC14" s="47"/>
      <c r="PYE14" s="47"/>
      <c r="PYG14" s="47"/>
      <c r="PYI14" s="47"/>
      <c r="PYK14" s="47"/>
      <c r="PYM14" s="47"/>
      <c r="PYO14" s="47"/>
      <c r="PYQ14" s="47"/>
      <c r="PYS14" s="47"/>
      <c r="PYU14" s="47"/>
      <c r="PYW14" s="47"/>
      <c r="PYY14" s="47"/>
      <c r="PZA14" s="47"/>
      <c r="PZC14" s="47"/>
      <c r="PZE14" s="47"/>
      <c r="PZG14" s="47"/>
      <c r="PZI14" s="47"/>
      <c r="PZK14" s="47"/>
      <c r="PZM14" s="47"/>
      <c r="PZO14" s="47"/>
      <c r="PZQ14" s="47"/>
      <c r="PZS14" s="47"/>
      <c r="PZU14" s="47"/>
      <c r="PZW14" s="47"/>
      <c r="PZY14" s="47"/>
      <c r="QAA14" s="47"/>
      <c r="QAC14" s="47"/>
      <c r="QAE14" s="47"/>
      <c r="QAG14" s="47"/>
      <c r="QAI14" s="47"/>
      <c r="QAK14" s="47"/>
      <c r="QAM14" s="47"/>
      <c r="QAO14" s="47"/>
      <c r="QAQ14" s="47"/>
      <c r="QAS14" s="47"/>
      <c r="QAU14" s="47"/>
      <c r="QAW14" s="47"/>
      <c r="QAY14" s="47"/>
      <c r="QBA14" s="47"/>
      <c r="QBC14" s="47"/>
      <c r="QBE14" s="47"/>
      <c r="QBG14" s="47"/>
      <c r="QBI14" s="47"/>
      <c r="QBK14" s="47"/>
      <c r="QBM14" s="47"/>
      <c r="QBO14" s="47"/>
      <c r="QBQ14" s="47"/>
      <c r="QBS14" s="47"/>
      <c r="QBU14" s="47"/>
      <c r="QBW14" s="47"/>
      <c r="QBY14" s="47"/>
      <c r="QCA14" s="47"/>
      <c r="QCC14" s="47"/>
      <c r="QCE14" s="47"/>
      <c r="QCG14" s="47"/>
      <c r="QCI14" s="47"/>
      <c r="QCK14" s="47"/>
      <c r="QCM14" s="47"/>
      <c r="QCO14" s="47"/>
      <c r="QCQ14" s="47"/>
      <c r="QCS14" s="47"/>
      <c r="QCU14" s="47"/>
      <c r="QCW14" s="47"/>
      <c r="QCY14" s="47"/>
      <c r="QDA14" s="47"/>
      <c r="QDC14" s="47"/>
      <c r="QDE14" s="47"/>
      <c r="QDG14" s="47"/>
      <c r="QDI14" s="47"/>
      <c r="QDK14" s="47"/>
      <c r="QDM14" s="47"/>
      <c r="QDO14" s="47"/>
      <c r="QDQ14" s="47"/>
      <c r="QDS14" s="47"/>
      <c r="QDU14" s="47"/>
      <c r="QDW14" s="47"/>
      <c r="QDY14" s="47"/>
      <c r="QEA14" s="47"/>
      <c r="QEC14" s="47"/>
      <c r="QEE14" s="47"/>
      <c r="QEG14" s="47"/>
      <c r="QEI14" s="47"/>
      <c r="QEK14" s="47"/>
      <c r="QEM14" s="47"/>
      <c r="QEO14" s="47"/>
      <c r="QEQ14" s="47"/>
      <c r="QES14" s="47"/>
      <c r="QEU14" s="47"/>
      <c r="QEW14" s="47"/>
      <c r="QEY14" s="47"/>
      <c r="QFA14" s="47"/>
      <c r="QFC14" s="47"/>
      <c r="QFE14" s="47"/>
      <c r="QFG14" s="47"/>
      <c r="QFI14" s="47"/>
      <c r="QFK14" s="47"/>
      <c r="QFM14" s="47"/>
      <c r="QFO14" s="47"/>
      <c r="QFQ14" s="47"/>
      <c r="QFS14" s="47"/>
      <c r="QFU14" s="47"/>
      <c r="QFW14" s="47"/>
      <c r="QFY14" s="47"/>
      <c r="QGA14" s="47"/>
      <c r="QGC14" s="47"/>
      <c r="QGE14" s="47"/>
      <c r="QGG14" s="47"/>
      <c r="QGI14" s="47"/>
      <c r="QGK14" s="47"/>
      <c r="QGM14" s="47"/>
      <c r="QGO14" s="47"/>
      <c r="QGQ14" s="47"/>
      <c r="QGS14" s="47"/>
      <c r="QGU14" s="47"/>
      <c r="QGW14" s="47"/>
      <c r="QGY14" s="47"/>
      <c r="QHA14" s="47"/>
      <c r="QHC14" s="47"/>
      <c r="QHE14" s="47"/>
      <c r="QHG14" s="47"/>
      <c r="QHI14" s="47"/>
      <c r="QHK14" s="47"/>
      <c r="QHM14" s="47"/>
      <c r="QHO14" s="47"/>
      <c r="QHQ14" s="47"/>
      <c r="QHS14" s="47"/>
      <c r="QHU14" s="47"/>
      <c r="QHW14" s="47"/>
      <c r="QHY14" s="47"/>
      <c r="QIA14" s="47"/>
      <c r="QIC14" s="47"/>
      <c r="QIE14" s="47"/>
      <c r="QIG14" s="47"/>
      <c r="QII14" s="47"/>
      <c r="QIK14" s="47"/>
      <c r="QIM14" s="47"/>
      <c r="QIO14" s="47"/>
      <c r="QIQ14" s="47"/>
      <c r="QIS14" s="47"/>
      <c r="QIU14" s="47"/>
      <c r="QIW14" s="47"/>
      <c r="QIY14" s="47"/>
      <c r="QJA14" s="47"/>
      <c r="QJC14" s="47"/>
      <c r="QJE14" s="47"/>
      <c r="QJG14" s="47"/>
      <c r="QJI14" s="47"/>
      <c r="QJK14" s="47"/>
      <c r="QJM14" s="47"/>
      <c r="QJO14" s="47"/>
      <c r="QJQ14" s="47"/>
      <c r="QJS14" s="47"/>
      <c r="QJU14" s="47"/>
      <c r="QJW14" s="47"/>
      <c r="QJY14" s="47"/>
      <c r="QKA14" s="47"/>
      <c r="QKC14" s="47"/>
      <c r="QKE14" s="47"/>
      <c r="QKG14" s="47"/>
      <c r="QKI14" s="47"/>
      <c r="QKK14" s="47"/>
      <c r="QKM14" s="47"/>
      <c r="QKO14" s="47"/>
      <c r="QKQ14" s="47"/>
      <c r="QKS14" s="47"/>
      <c r="QKU14" s="47"/>
      <c r="QKW14" s="47"/>
      <c r="QKY14" s="47"/>
      <c r="QLA14" s="47"/>
      <c r="QLC14" s="47"/>
      <c r="QLE14" s="47"/>
      <c r="QLG14" s="47"/>
      <c r="QLI14" s="47"/>
      <c r="QLK14" s="47"/>
      <c r="QLM14" s="47"/>
      <c r="QLO14" s="47"/>
      <c r="QLQ14" s="47"/>
      <c r="QLS14" s="47"/>
      <c r="QLU14" s="47"/>
      <c r="QLW14" s="47"/>
      <c r="QLY14" s="47"/>
      <c r="QMA14" s="47"/>
      <c r="QMC14" s="47"/>
      <c r="QME14" s="47"/>
      <c r="QMG14" s="47"/>
      <c r="QMI14" s="47"/>
      <c r="QMK14" s="47"/>
      <c r="QMM14" s="47"/>
      <c r="QMO14" s="47"/>
      <c r="QMQ14" s="47"/>
      <c r="QMS14" s="47"/>
      <c r="QMU14" s="47"/>
      <c r="QMW14" s="47"/>
      <c r="QMY14" s="47"/>
      <c r="QNA14" s="47"/>
      <c r="QNC14" s="47"/>
      <c r="QNE14" s="47"/>
      <c r="QNG14" s="47"/>
      <c r="QNI14" s="47"/>
      <c r="QNK14" s="47"/>
      <c r="QNM14" s="47"/>
      <c r="QNO14" s="47"/>
      <c r="QNQ14" s="47"/>
      <c r="QNS14" s="47"/>
      <c r="QNU14" s="47"/>
      <c r="QNW14" s="47"/>
      <c r="QNY14" s="47"/>
      <c r="QOA14" s="47"/>
      <c r="QOC14" s="47"/>
      <c r="QOE14" s="47"/>
      <c r="QOG14" s="47"/>
      <c r="QOI14" s="47"/>
      <c r="QOK14" s="47"/>
      <c r="QOM14" s="47"/>
      <c r="QOO14" s="47"/>
      <c r="QOQ14" s="47"/>
      <c r="QOS14" s="47"/>
      <c r="QOU14" s="47"/>
      <c r="QOW14" s="47"/>
      <c r="QOY14" s="47"/>
      <c r="QPA14" s="47"/>
      <c r="QPC14" s="47"/>
      <c r="QPE14" s="47"/>
      <c r="QPG14" s="47"/>
      <c r="QPI14" s="47"/>
      <c r="QPK14" s="47"/>
      <c r="QPM14" s="47"/>
      <c r="QPO14" s="47"/>
      <c r="QPQ14" s="47"/>
      <c r="QPS14" s="47"/>
      <c r="QPU14" s="47"/>
      <c r="QPW14" s="47"/>
      <c r="QPY14" s="47"/>
      <c r="QQA14" s="47"/>
      <c r="QQC14" s="47"/>
      <c r="QQE14" s="47"/>
      <c r="QQG14" s="47"/>
      <c r="QQI14" s="47"/>
      <c r="QQK14" s="47"/>
      <c r="QQM14" s="47"/>
      <c r="QQO14" s="47"/>
      <c r="QQQ14" s="47"/>
      <c r="QQS14" s="47"/>
      <c r="QQU14" s="47"/>
      <c r="QQW14" s="47"/>
      <c r="QQY14" s="47"/>
      <c r="QRA14" s="47"/>
      <c r="QRC14" s="47"/>
      <c r="QRE14" s="47"/>
      <c r="QRG14" s="47"/>
      <c r="QRI14" s="47"/>
      <c r="QRK14" s="47"/>
      <c r="QRM14" s="47"/>
      <c r="QRO14" s="47"/>
      <c r="QRQ14" s="47"/>
      <c r="QRS14" s="47"/>
      <c r="QRU14" s="47"/>
      <c r="QRW14" s="47"/>
      <c r="QRY14" s="47"/>
      <c r="QSA14" s="47"/>
      <c r="QSC14" s="47"/>
      <c r="QSE14" s="47"/>
      <c r="QSG14" s="47"/>
      <c r="QSI14" s="47"/>
      <c r="QSK14" s="47"/>
      <c r="QSM14" s="47"/>
      <c r="QSO14" s="47"/>
      <c r="QSQ14" s="47"/>
      <c r="QSS14" s="47"/>
      <c r="QSU14" s="47"/>
      <c r="QSW14" s="47"/>
      <c r="QSY14" s="47"/>
      <c r="QTA14" s="47"/>
      <c r="QTC14" s="47"/>
      <c r="QTE14" s="47"/>
      <c r="QTG14" s="47"/>
      <c r="QTI14" s="47"/>
      <c r="QTK14" s="47"/>
      <c r="QTM14" s="47"/>
      <c r="QTO14" s="47"/>
      <c r="QTQ14" s="47"/>
      <c r="QTS14" s="47"/>
      <c r="QTU14" s="47"/>
      <c r="QTW14" s="47"/>
      <c r="QTY14" s="47"/>
      <c r="QUA14" s="47"/>
      <c r="QUC14" s="47"/>
      <c r="QUE14" s="47"/>
      <c r="QUG14" s="47"/>
      <c r="QUI14" s="47"/>
      <c r="QUK14" s="47"/>
      <c r="QUM14" s="47"/>
      <c r="QUO14" s="47"/>
      <c r="QUQ14" s="47"/>
      <c r="QUS14" s="47"/>
      <c r="QUU14" s="47"/>
      <c r="QUW14" s="47"/>
      <c r="QUY14" s="47"/>
      <c r="QVA14" s="47"/>
      <c r="QVC14" s="47"/>
      <c r="QVE14" s="47"/>
      <c r="QVG14" s="47"/>
      <c r="QVI14" s="47"/>
      <c r="QVK14" s="47"/>
      <c r="QVM14" s="47"/>
      <c r="QVO14" s="47"/>
      <c r="QVQ14" s="47"/>
      <c r="QVS14" s="47"/>
      <c r="QVU14" s="47"/>
      <c r="QVW14" s="47"/>
      <c r="QVY14" s="47"/>
      <c r="QWA14" s="47"/>
      <c r="QWC14" s="47"/>
      <c r="QWE14" s="47"/>
      <c r="QWG14" s="47"/>
      <c r="QWI14" s="47"/>
      <c r="QWK14" s="47"/>
      <c r="QWM14" s="47"/>
      <c r="QWO14" s="47"/>
      <c r="QWQ14" s="47"/>
      <c r="QWS14" s="47"/>
      <c r="QWU14" s="47"/>
      <c r="QWW14" s="47"/>
      <c r="QWY14" s="47"/>
      <c r="QXA14" s="47"/>
      <c r="QXC14" s="47"/>
      <c r="QXE14" s="47"/>
      <c r="QXG14" s="47"/>
      <c r="QXI14" s="47"/>
      <c r="QXK14" s="47"/>
      <c r="QXM14" s="47"/>
      <c r="QXO14" s="47"/>
      <c r="QXQ14" s="47"/>
      <c r="QXS14" s="47"/>
      <c r="QXU14" s="47"/>
      <c r="QXW14" s="47"/>
      <c r="QXY14" s="47"/>
      <c r="QYA14" s="47"/>
      <c r="QYC14" s="47"/>
      <c r="QYE14" s="47"/>
      <c r="QYG14" s="47"/>
      <c r="QYI14" s="47"/>
      <c r="QYK14" s="47"/>
      <c r="QYM14" s="47"/>
      <c r="QYO14" s="47"/>
      <c r="QYQ14" s="47"/>
      <c r="QYS14" s="47"/>
      <c r="QYU14" s="47"/>
      <c r="QYW14" s="47"/>
      <c r="QYY14" s="47"/>
      <c r="QZA14" s="47"/>
      <c r="QZC14" s="47"/>
      <c r="QZE14" s="47"/>
      <c r="QZG14" s="47"/>
      <c r="QZI14" s="47"/>
      <c r="QZK14" s="47"/>
      <c r="QZM14" s="47"/>
      <c r="QZO14" s="47"/>
      <c r="QZQ14" s="47"/>
      <c r="QZS14" s="47"/>
      <c r="QZU14" s="47"/>
      <c r="QZW14" s="47"/>
      <c r="QZY14" s="47"/>
      <c r="RAA14" s="47"/>
      <c r="RAC14" s="47"/>
      <c r="RAE14" s="47"/>
      <c r="RAG14" s="47"/>
      <c r="RAI14" s="47"/>
      <c r="RAK14" s="47"/>
      <c r="RAM14" s="47"/>
      <c r="RAO14" s="47"/>
      <c r="RAQ14" s="47"/>
      <c r="RAS14" s="47"/>
      <c r="RAU14" s="47"/>
      <c r="RAW14" s="47"/>
      <c r="RAY14" s="47"/>
      <c r="RBA14" s="47"/>
      <c r="RBC14" s="47"/>
      <c r="RBE14" s="47"/>
      <c r="RBG14" s="47"/>
      <c r="RBI14" s="47"/>
      <c r="RBK14" s="47"/>
      <c r="RBM14" s="47"/>
      <c r="RBO14" s="47"/>
      <c r="RBQ14" s="47"/>
      <c r="RBS14" s="47"/>
      <c r="RBU14" s="47"/>
      <c r="RBW14" s="47"/>
      <c r="RBY14" s="47"/>
      <c r="RCA14" s="47"/>
      <c r="RCC14" s="47"/>
      <c r="RCE14" s="47"/>
      <c r="RCG14" s="47"/>
      <c r="RCI14" s="47"/>
      <c r="RCK14" s="47"/>
      <c r="RCM14" s="47"/>
      <c r="RCO14" s="47"/>
      <c r="RCQ14" s="47"/>
      <c r="RCS14" s="47"/>
      <c r="RCU14" s="47"/>
      <c r="RCW14" s="47"/>
      <c r="RCY14" s="47"/>
      <c r="RDA14" s="47"/>
      <c r="RDC14" s="47"/>
      <c r="RDE14" s="47"/>
      <c r="RDG14" s="47"/>
      <c r="RDI14" s="47"/>
      <c r="RDK14" s="47"/>
      <c r="RDM14" s="47"/>
      <c r="RDO14" s="47"/>
      <c r="RDQ14" s="47"/>
      <c r="RDS14" s="47"/>
      <c r="RDU14" s="47"/>
      <c r="RDW14" s="47"/>
      <c r="RDY14" s="47"/>
      <c r="REA14" s="47"/>
      <c r="REC14" s="47"/>
      <c r="REE14" s="47"/>
      <c r="REG14" s="47"/>
      <c r="REI14" s="47"/>
      <c r="REK14" s="47"/>
      <c r="REM14" s="47"/>
      <c r="REO14" s="47"/>
      <c r="REQ14" s="47"/>
      <c r="RES14" s="47"/>
      <c r="REU14" s="47"/>
      <c r="REW14" s="47"/>
      <c r="REY14" s="47"/>
      <c r="RFA14" s="47"/>
      <c r="RFC14" s="47"/>
      <c r="RFE14" s="47"/>
      <c r="RFG14" s="47"/>
      <c r="RFI14" s="47"/>
      <c r="RFK14" s="47"/>
      <c r="RFM14" s="47"/>
      <c r="RFO14" s="47"/>
      <c r="RFQ14" s="47"/>
      <c r="RFS14" s="47"/>
      <c r="RFU14" s="47"/>
      <c r="RFW14" s="47"/>
      <c r="RFY14" s="47"/>
      <c r="RGA14" s="47"/>
      <c r="RGC14" s="47"/>
      <c r="RGE14" s="47"/>
      <c r="RGG14" s="47"/>
      <c r="RGI14" s="47"/>
      <c r="RGK14" s="47"/>
      <c r="RGM14" s="47"/>
      <c r="RGO14" s="47"/>
      <c r="RGQ14" s="47"/>
      <c r="RGS14" s="47"/>
      <c r="RGU14" s="47"/>
      <c r="RGW14" s="47"/>
      <c r="RGY14" s="47"/>
      <c r="RHA14" s="47"/>
      <c r="RHC14" s="47"/>
      <c r="RHE14" s="47"/>
      <c r="RHG14" s="47"/>
      <c r="RHI14" s="47"/>
      <c r="RHK14" s="47"/>
      <c r="RHM14" s="47"/>
      <c r="RHO14" s="47"/>
      <c r="RHQ14" s="47"/>
      <c r="RHS14" s="47"/>
      <c r="RHU14" s="47"/>
      <c r="RHW14" s="47"/>
      <c r="RHY14" s="47"/>
      <c r="RIA14" s="47"/>
      <c r="RIC14" s="47"/>
      <c r="RIE14" s="47"/>
      <c r="RIG14" s="47"/>
      <c r="RII14" s="47"/>
      <c r="RIK14" s="47"/>
      <c r="RIM14" s="47"/>
      <c r="RIO14" s="47"/>
      <c r="RIQ14" s="47"/>
      <c r="RIS14" s="47"/>
      <c r="RIU14" s="47"/>
      <c r="RIW14" s="47"/>
      <c r="RIY14" s="47"/>
      <c r="RJA14" s="47"/>
      <c r="RJC14" s="47"/>
      <c r="RJE14" s="47"/>
      <c r="RJG14" s="47"/>
      <c r="RJI14" s="47"/>
      <c r="RJK14" s="47"/>
      <c r="RJM14" s="47"/>
      <c r="RJO14" s="47"/>
      <c r="RJQ14" s="47"/>
      <c r="RJS14" s="47"/>
      <c r="RJU14" s="47"/>
      <c r="RJW14" s="47"/>
      <c r="RJY14" s="47"/>
      <c r="RKA14" s="47"/>
      <c r="RKC14" s="47"/>
      <c r="RKE14" s="47"/>
      <c r="RKG14" s="47"/>
      <c r="RKI14" s="47"/>
      <c r="RKK14" s="47"/>
      <c r="RKM14" s="47"/>
      <c r="RKO14" s="47"/>
      <c r="RKQ14" s="47"/>
      <c r="RKS14" s="47"/>
      <c r="RKU14" s="47"/>
      <c r="RKW14" s="47"/>
      <c r="RKY14" s="47"/>
      <c r="RLA14" s="47"/>
      <c r="RLC14" s="47"/>
      <c r="RLE14" s="47"/>
      <c r="RLG14" s="47"/>
      <c r="RLI14" s="47"/>
      <c r="RLK14" s="47"/>
      <c r="RLM14" s="47"/>
      <c r="RLO14" s="47"/>
      <c r="RLQ14" s="47"/>
      <c r="RLS14" s="47"/>
      <c r="RLU14" s="47"/>
      <c r="RLW14" s="47"/>
      <c r="RLY14" s="47"/>
      <c r="RMA14" s="47"/>
      <c r="RMC14" s="47"/>
      <c r="RME14" s="47"/>
      <c r="RMG14" s="47"/>
      <c r="RMI14" s="47"/>
      <c r="RMK14" s="47"/>
      <c r="RMM14" s="47"/>
      <c r="RMO14" s="47"/>
      <c r="RMQ14" s="47"/>
      <c r="RMS14" s="47"/>
      <c r="RMU14" s="47"/>
      <c r="RMW14" s="47"/>
      <c r="RMY14" s="47"/>
      <c r="RNA14" s="47"/>
      <c r="RNC14" s="47"/>
      <c r="RNE14" s="47"/>
      <c r="RNG14" s="47"/>
      <c r="RNI14" s="47"/>
      <c r="RNK14" s="47"/>
      <c r="RNM14" s="47"/>
      <c r="RNO14" s="47"/>
      <c r="RNQ14" s="47"/>
      <c r="RNS14" s="47"/>
      <c r="RNU14" s="47"/>
      <c r="RNW14" s="47"/>
      <c r="RNY14" s="47"/>
      <c r="ROA14" s="47"/>
      <c r="ROC14" s="47"/>
      <c r="ROE14" s="47"/>
      <c r="ROG14" s="47"/>
      <c r="ROI14" s="47"/>
      <c r="ROK14" s="47"/>
      <c r="ROM14" s="47"/>
      <c r="ROO14" s="47"/>
      <c r="ROQ14" s="47"/>
      <c r="ROS14" s="47"/>
      <c r="ROU14" s="47"/>
      <c r="ROW14" s="47"/>
      <c r="ROY14" s="47"/>
      <c r="RPA14" s="47"/>
      <c r="RPC14" s="47"/>
      <c r="RPE14" s="47"/>
      <c r="RPG14" s="47"/>
      <c r="RPI14" s="47"/>
      <c r="RPK14" s="47"/>
      <c r="RPM14" s="47"/>
      <c r="RPO14" s="47"/>
      <c r="RPQ14" s="47"/>
      <c r="RPS14" s="47"/>
      <c r="RPU14" s="47"/>
      <c r="RPW14" s="47"/>
      <c r="RPY14" s="47"/>
      <c r="RQA14" s="47"/>
      <c r="RQC14" s="47"/>
      <c r="RQE14" s="47"/>
      <c r="RQG14" s="47"/>
      <c r="RQI14" s="47"/>
      <c r="RQK14" s="47"/>
      <c r="RQM14" s="47"/>
      <c r="RQO14" s="47"/>
      <c r="RQQ14" s="47"/>
      <c r="RQS14" s="47"/>
      <c r="RQU14" s="47"/>
      <c r="RQW14" s="47"/>
      <c r="RQY14" s="47"/>
      <c r="RRA14" s="47"/>
      <c r="RRC14" s="47"/>
      <c r="RRE14" s="47"/>
      <c r="RRG14" s="47"/>
      <c r="RRI14" s="47"/>
      <c r="RRK14" s="47"/>
      <c r="RRM14" s="47"/>
      <c r="RRO14" s="47"/>
      <c r="RRQ14" s="47"/>
      <c r="RRS14" s="47"/>
      <c r="RRU14" s="47"/>
      <c r="RRW14" s="47"/>
      <c r="RRY14" s="47"/>
      <c r="RSA14" s="47"/>
      <c r="RSC14" s="47"/>
      <c r="RSE14" s="47"/>
      <c r="RSG14" s="47"/>
      <c r="RSI14" s="47"/>
      <c r="RSK14" s="47"/>
      <c r="RSM14" s="47"/>
      <c r="RSO14" s="47"/>
      <c r="RSQ14" s="47"/>
      <c r="RSS14" s="47"/>
      <c r="RSU14" s="47"/>
      <c r="RSW14" s="47"/>
      <c r="RSY14" s="47"/>
      <c r="RTA14" s="47"/>
      <c r="RTC14" s="47"/>
      <c r="RTE14" s="47"/>
      <c r="RTG14" s="47"/>
      <c r="RTI14" s="47"/>
      <c r="RTK14" s="47"/>
      <c r="RTM14" s="47"/>
      <c r="RTO14" s="47"/>
      <c r="RTQ14" s="47"/>
      <c r="RTS14" s="47"/>
      <c r="RTU14" s="47"/>
      <c r="RTW14" s="47"/>
      <c r="RTY14" s="47"/>
      <c r="RUA14" s="47"/>
      <c r="RUC14" s="47"/>
      <c r="RUE14" s="47"/>
      <c r="RUG14" s="47"/>
      <c r="RUI14" s="47"/>
      <c r="RUK14" s="47"/>
      <c r="RUM14" s="47"/>
      <c r="RUO14" s="47"/>
      <c r="RUQ14" s="47"/>
      <c r="RUS14" s="47"/>
      <c r="RUU14" s="47"/>
      <c r="RUW14" s="47"/>
      <c r="RUY14" s="47"/>
      <c r="RVA14" s="47"/>
      <c r="RVC14" s="47"/>
      <c r="RVE14" s="47"/>
      <c r="RVG14" s="47"/>
      <c r="RVI14" s="47"/>
      <c r="RVK14" s="47"/>
      <c r="RVM14" s="47"/>
      <c r="RVO14" s="47"/>
      <c r="RVQ14" s="47"/>
      <c r="RVS14" s="47"/>
      <c r="RVU14" s="47"/>
      <c r="RVW14" s="47"/>
      <c r="RVY14" s="47"/>
      <c r="RWA14" s="47"/>
      <c r="RWC14" s="47"/>
      <c r="RWE14" s="47"/>
      <c r="RWG14" s="47"/>
      <c r="RWI14" s="47"/>
      <c r="RWK14" s="47"/>
      <c r="RWM14" s="47"/>
      <c r="RWO14" s="47"/>
      <c r="RWQ14" s="47"/>
      <c r="RWS14" s="47"/>
      <c r="RWU14" s="47"/>
      <c r="RWW14" s="47"/>
      <c r="RWY14" s="47"/>
      <c r="RXA14" s="47"/>
      <c r="RXC14" s="47"/>
      <c r="RXE14" s="47"/>
      <c r="RXG14" s="47"/>
      <c r="RXI14" s="47"/>
      <c r="RXK14" s="47"/>
      <c r="RXM14" s="47"/>
      <c r="RXO14" s="47"/>
      <c r="RXQ14" s="47"/>
      <c r="RXS14" s="47"/>
      <c r="RXU14" s="47"/>
      <c r="RXW14" s="47"/>
      <c r="RXY14" s="47"/>
      <c r="RYA14" s="47"/>
      <c r="RYC14" s="47"/>
      <c r="RYE14" s="47"/>
      <c r="RYG14" s="47"/>
      <c r="RYI14" s="47"/>
      <c r="RYK14" s="47"/>
      <c r="RYM14" s="47"/>
      <c r="RYO14" s="47"/>
      <c r="RYQ14" s="47"/>
      <c r="RYS14" s="47"/>
      <c r="RYU14" s="47"/>
      <c r="RYW14" s="47"/>
      <c r="RYY14" s="47"/>
      <c r="RZA14" s="47"/>
      <c r="RZC14" s="47"/>
      <c r="RZE14" s="47"/>
      <c r="RZG14" s="47"/>
      <c r="RZI14" s="47"/>
      <c r="RZK14" s="47"/>
      <c r="RZM14" s="47"/>
      <c r="RZO14" s="47"/>
      <c r="RZQ14" s="47"/>
      <c r="RZS14" s="47"/>
      <c r="RZU14" s="47"/>
      <c r="RZW14" s="47"/>
      <c r="RZY14" s="47"/>
      <c r="SAA14" s="47"/>
      <c r="SAC14" s="47"/>
      <c r="SAE14" s="47"/>
      <c r="SAG14" s="47"/>
      <c r="SAI14" s="47"/>
      <c r="SAK14" s="47"/>
      <c r="SAM14" s="47"/>
      <c r="SAO14" s="47"/>
      <c r="SAQ14" s="47"/>
      <c r="SAS14" s="47"/>
      <c r="SAU14" s="47"/>
      <c r="SAW14" s="47"/>
      <c r="SAY14" s="47"/>
      <c r="SBA14" s="47"/>
      <c r="SBC14" s="47"/>
      <c r="SBE14" s="47"/>
      <c r="SBG14" s="47"/>
      <c r="SBI14" s="47"/>
      <c r="SBK14" s="47"/>
      <c r="SBM14" s="47"/>
      <c r="SBO14" s="47"/>
      <c r="SBQ14" s="47"/>
      <c r="SBS14" s="47"/>
      <c r="SBU14" s="47"/>
      <c r="SBW14" s="47"/>
      <c r="SBY14" s="47"/>
      <c r="SCA14" s="47"/>
      <c r="SCC14" s="47"/>
      <c r="SCE14" s="47"/>
      <c r="SCG14" s="47"/>
      <c r="SCI14" s="47"/>
      <c r="SCK14" s="47"/>
      <c r="SCM14" s="47"/>
      <c r="SCO14" s="47"/>
      <c r="SCQ14" s="47"/>
      <c r="SCS14" s="47"/>
      <c r="SCU14" s="47"/>
      <c r="SCW14" s="47"/>
      <c r="SCY14" s="47"/>
      <c r="SDA14" s="47"/>
      <c r="SDC14" s="47"/>
      <c r="SDE14" s="47"/>
      <c r="SDG14" s="47"/>
      <c r="SDI14" s="47"/>
      <c r="SDK14" s="47"/>
      <c r="SDM14" s="47"/>
      <c r="SDO14" s="47"/>
      <c r="SDQ14" s="47"/>
      <c r="SDS14" s="47"/>
      <c r="SDU14" s="47"/>
      <c r="SDW14" s="47"/>
      <c r="SDY14" s="47"/>
      <c r="SEA14" s="47"/>
      <c r="SEC14" s="47"/>
      <c r="SEE14" s="47"/>
      <c r="SEG14" s="47"/>
      <c r="SEI14" s="47"/>
      <c r="SEK14" s="47"/>
      <c r="SEM14" s="47"/>
      <c r="SEO14" s="47"/>
      <c r="SEQ14" s="47"/>
      <c r="SES14" s="47"/>
      <c r="SEU14" s="47"/>
      <c r="SEW14" s="47"/>
      <c r="SEY14" s="47"/>
      <c r="SFA14" s="47"/>
      <c r="SFC14" s="47"/>
      <c r="SFE14" s="47"/>
      <c r="SFG14" s="47"/>
      <c r="SFI14" s="47"/>
      <c r="SFK14" s="47"/>
      <c r="SFM14" s="47"/>
      <c r="SFO14" s="47"/>
      <c r="SFQ14" s="47"/>
      <c r="SFS14" s="47"/>
      <c r="SFU14" s="47"/>
      <c r="SFW14" s="47"/>
      <c r="SFY14" s="47"/>
      <c r="SGA14" s="47"/>
      <c r="SGC14" s="47"/>
      <c r="SGE14" s="47"/>
      <c r="SGG14" s="47"/>
      <c r="SGI14" s="47"/>
      <c r="SGK14" s="47"/>
      <c r="SGM14" s="47"/>
      <c r="SGO14" s="47"/>
      <c r="SGQ14" s="47"/>
      <c r="SGS14" s="47"/>
      <c r="SGU14" s="47"/>
      <c r="SGW14" s="47"/>
      <c r="SGY14" s="47"/>
      <c r="SHA14" s="47"/>
      <c r="SHC14" s="47"/>
      <c r="SHE14" s="47"/>
      <c r="SHG14" s="47"/>
      <c r="SHI14" s="47"/>
      <c r="SHK14" s="47"/>
      <c r="SHM14" s="47"/>
      <c r="SHO14" s="47"/>
      <c r="SHQ14" s="47"/>
      <c r="SHS14" s="47"/>
      <c r="SHU14" s="47"/>
      <c r="SHW14" s="47"/>
      <c r="SHY14" s="47"/>
      <c r="SIA14" s="47"/>
      <c r="SIC14" s="47"/>
      <c r="SIE14" s="47"/>
      <c r="SIG14" s="47"/>
      <c r="SII14" s="47"/>
      <c r="SIK14" s="47"/>
      <c r="SIM14" s="47"/>
      <c r="SIO14" s="47"/>
      <c r="SIQ14" s="47"/>
      <c r="SIS14" s="47"/>
      <c r="SIU14" s="47"/>
      <c r="SIW14" s="47"/>
      <c r="SIY14" s="47"/>
      <c r="SJA14" s="47"/>
      <c r="SJC14" s="47"/>
      <c r="SJE14" s="47"/>
      <c r="SJG14" s="47"/>
      <c r="SJI14" s="47"/>
      <c r="SJK14" s="47"/>
      <c r="SJM14" s="47"/>
      <c r="SJO14" s="47"/>
      <c r="SJQ14" s="47"/>
      <c r="SJS14" s="47"/>
      <c r="SJU14" s="47"/>
      <c r="SJW14" s="47"/>
      <c r="SJY14" s="47"/>
      <c r="SKA14" s="47"/>
      <c r="SKC14" s="47"/>
      <c r="SKE14" s="47"/>
      <c r="SKG14" s="47"/>
      <c r="SKI14" s="47"/>
      <c r="SKK14" s="47"/>
      <c r="SKM14" s="47"/>
      <c r="SKO14" s="47"/>
      <c r="SKQ14" s="47"/>
      <c r="SKS14" s="47"/>
      <c r="SKU14" s="47"/>
      <c r="SKW14" s="47"/>
      <c r="SKY14" s="47"/>
      <c r="SLA14" s="47"/>
      <c r="SLC14" s="47"/>
      <c r="SLE14" s="47"/>
      <c r="SLG14" s="47"/>
      <c r="SLI14" s="47"/>
      <c r="SLK14" s="47"/>
      <c r="SLM14" s="47"/>
      <c r="SLO14" s="47"/>
      <c r="SLQ14" s="47"/>
      <c r="SLS14" s="47"/>
      <c r="SLU14" s="47"/>
      <c r="SLW14" s="47"/>
      <c r="SLY14" s="47"/>
      <c r="SMA14" s="47"/>
      <c r="SMC14" s="47"/>
      <c r="SME14" s="47"/>
      <c r="SMG14" s="47"/>
      <c r="SMI14" s="47"/>
      <c r="SMK14" s="47"/>
      <c r="SMM14" s="47"/>
      <c r="SMO14" s="47"/>
      <c r="SMQ14" s="47"/>
      <c r="SMS14" s="47"/>
      <c r="SMU14" s="47"/>
      <c r="SMW14" s="47"/>
      <c r="SMY14" s="47"/>
      <c r="SNA14" s="47"/>
      <c r="SNC14" s="47"/>
      <c r="SNE14" s="47"/>
      <c r="SNG14" s="47"/>
      <c r="SNI14" s="47"/>
      <c r="SNK14" s="47"/>
      <c r="SNM14" s="47"/>
      <c r="SNO14" s="47"/>
      <c r="SNQ14" s="47"/>
      <c r="SNS14" s="47"/>
      <c r="SNU14" s="47"/>
      <c r="SNW14" s="47"/>
      <c r="SNY14" s="47"/>
      <c r="SOA14" s="47"/>
      <c r="SOC14" s="47"/>
      <c r="SOE14" s="47"/>
      <c r="SOG14" s="47"/>
      <c r="SOI14" s="47"/>
      <c r="SOK14" s="47"/>
      <c r="SOM14" s="47"/>
      <c r="SOO14" s="47"/>
      <c r="SOQ14" s="47"/>
      <c r="SOS14" s="47"/>
      <c r="SOU14" s="47"/>
      <c r="SOW14" s="47"/>
      <c r="SOY14" s="47"/>
      <c r="SPA14" s="47"/>
      <c r="SPC14" s="47"/>
      <c r="SPE14" s="47"/>
      <c r="SPG14" s="47"/>
      <c r="SPI14" s="47"/>
      <c r="SPK14" s="47"/>
      <c r="SPM14" s="47"/>
      <c r="SPO14" s="47"/>
      <c r="SPQ14" s="47"/>
      <c r="SPS14" s="47"/>
      <c r="SPU14" s="47"/>
      <c r="SPW14" s="47"/>
      <c r="SPY14" s="47"/>
      <c r="SQA14" s="47"/>
      <c r="SQC14" s="47"/>
      <c r="SQE14" s="47"/>
      <c r="SQG14" s="47"/>
      <c r="SQI14" s="47"/>
      <c r="SQK14" s="47"/>
      <c r="SQM14" s="47"/>
      <c r="SQO14" s="47"/>
      <c r="SQQ14" s="47"/>
      <c r="SQS14" s="47"/>
      <c r="SQU14" s="47"/>
      <c r="SQW14" s="47"/>
      <c r="SQY14" s="47"/>
      <c r="SRA14" s="47"/>
      <c r="SRC14" s="47"/>
      <c r="SRE14" s="47"/>
      <c r="SRG14" s="47"/>
      <c r="SRI14" s="47"/>
      <c r="SRK14" s="47"/>
      <c r="SRM14" s="47"/>
      <c r="SRO14" s="47"/>
      <c r="SRQ14" s="47"/>
      <c r="SRS14" s="47"/>
      <c r="SRU14" s="47"/>
      <c r="SRW14" s="47"/>
      <c r="SRY14" s="47"/>
      <c r="SSA14" s="47"/>
      <c r="SSC14" s="47"/>
      <c r="SSE14" s="47"/>
      <c r="SSG14" s="47"/>
      <c r="SSI14" s="47"/>
      <c r="SSK14" s="47"/>
      <c r="SSM14" s="47"/>
      <c r="SSO14" s="47"/>
      <c r="SSQ14" s="47"/>
      <c r="SSS14" s="47"/>
      <c r="SSU14" s="47"/>
      <c r="SSW14" s="47"/>
      <c r="SSY14" s="47"/>
      <c r="STA14" s="47"/>
      <c r="STC14" s="47"/>
      <c r="STE14" s="47"/>
      <c r="STG14" s="47"/>
      <c r="STI14" s="47"/>
      <c r="STK14" s="47"/>
      <c r="STM14" s="47"/>
      <c r="STO14" s="47"/>
      <c r="STQ14" s="47"/>
      <c r="STS14" s="47"/>
      <c r="STU14" s="47"/>
      <c r="STW14" s="47"/>
      <c r="STY14" s="47"/>
      <c r="SUA14" s="47"/>
      <c r="SUC14" s="47"/>
      <c r="SUE14" s="47"/>
      <c r="SUG14" s="47"/>
      <c r="SUI14" s="47"/>
      <c r="SUK14" s="47"/>
      <c r="SUM14" s="47"/>
      <c r="SUO14" s="47"/>
      <c r="SUQ14" s="47"/>
      <c r="SUS14" s="47"/>
      <c r="SUU14" s="47"/>
      <c r="SUW14" s="47"/>
      <c r="SUY14" s="47"/>
      <c r="SVA14" s="47"/>
      <c r="SVC14" s="47"/>
      <c r="SVE14" s="47"/>
      <c r="SVG14" s="47"/>
      <c r="SVI14" s="47"/>
      <c r="SVK14" s="47"/>
      <c r="SVM14" s="47"/>
      <c r="SVO14" s="47"/>
      <c r="SVQ14" s="47"/>
      <c r="SVS14" s="47"/>
      <c r="SVU14" s="47"/>
      <c r="SVW14" s="47"/>
      <c r="SVY14" s="47"/>
      <c r="SWA14" s="47"/>
      <c r="SWC14" s="47"/>
      <c r="SWE14" s="47"/>
      <c r="SWG14" s="47"/>
      <c r="SWI14" s="47"/>
      <c r="SWK14" s="47"/>
      <c r="SWM14" s="47"/>
      <c r="SWO14" s="47"/>
      <c r="SWQ14" s="47"/>
      <c r="SWS14" s="47"/>
      <c r="SWU14" s="47"/>
      <c r="SWW14" s="47"/>
      <c r="SWY14" s="47"/>
      <c r="SXA14" s="47"/>
      <c r="SXC14" s="47"/>
      <c r="SXE14" s="47"/>
      <c r="SXG14" s="47"/>
      <c r="SXI14" s="47"/>
      <c r="SXK14" s="47"/>
      <c r="SXM14" s="47"/>
      <c r="SXO14" s="47"/>
      <c r="SXQ14" s="47"/>
      <c r="SXS14" s="47"/>
      <c r="SXU14" s="47"/>
      <c r="SXW14" s="47"/>
      <c r="SXY14" s="47"/>
      <c r="SYA14" s="47"/>
      <c r="SYC14" s="47"/>
      <c r="SYE14" s="47"/>
      <c r="SYG14" s="47"/>
      <c r="SYI14" s="47"/>
      <c r="SYK14" s="47"/>
      <c r="SYM14" s="47"/>
      <c r="SYO14" s="47"/>
      <c r="SYQ14" s="47"/>
      <c r="SYS14" s="47"/>
      <c r="SYU14" s="47"/>
      <c r="SYW14" s="47"/>
      <c r="SYY14" s="47"/>
      <c r="SZA14" s="47"/>
      <c r="SZC14" s="47"/>
      <c r="SZE14" s="47"/>
      <c r="SZG14" s="47"/>
      <c r="SZI14" s="47"/>
      <c r="SZK14" s="47"/>
      <c r="SZM14" s="47"/>
      <c r="SZO14" s="47"/>
      <c r="SZQ14" s="47"/>
      <c r="SZS14" s="47"/>
      <c r="SZU14" s="47"/>
      <c r="SZW14" s="47"/>
      <c r="SZY14" s="47"/>
      <c r="TAA14" s="47"/>
      <c r="TAC14" s="47"/>
      <c r="TAE14" s="47"/>
      <c r="TAG14" s="47"/>
      <c r="TAI14" s="47"/>
      <c r="TAK14" s="47"/>
      <c r="TAM14" s="47"/>
      <c r="TAO14" s="47"/>
      <c r="TAQ14" s="47"/>
      <c r="TAS14" s="47"/>
      <c r="TAU14" s="47"/>
      <c r="TAW14" s="47"/>
      <c r="TAY14" s="47"/>
      <c r="TBA14" s="47"/>
      <c r="TBC14" s="47"/>
      <c r="TBE14" s="47"/>
      <c r="TBG14" s="47"/>
      <c r="TBI14" s="47"/>
      <c r="TBK14" s="47"/>
      <c r="TBM14" s="47"/>
      <c r="TBO14" s="47"/>
      <c r="TBQ14" s="47"/>
      <c r="TBS14" s="47"/>
      <c r="TBU14" s="47"/>
      <c r="TBW14" s="47"/>
      <c r="TBY14" s="47"/>
      <c r="TCA14" s="47"/>
      <c r="TCC14" s="47"/>
      <c r="TCE14" s="47"/>
      <c r="TCG14" s="47"/>
      <c r="TCI14" s="47"/>
      <c r="TCK14" s="47"/>
      <c r="TCM14" s="47"/>
      <c r="TCO14" s="47"/>
      <c r="TCQ14" s="47"/>
      <c r="TCS14" s="47"/>
      <c r="TCU14" s="47"/>
      <c r="TCW14" s="47"/>
      <c r="TCY14" s="47"/>
      <c r="TDA14" s="47"/>
      <c r="TDC14" s="47"/>
      <c r="TDE14" s="47"/>
      <c r="TDG14" s="47"/>
      <c r="TDI14" s="47"/>
      <c r="TDK14" s="47"/>
      <c r="TDM14" s="47"/>
      <c r="TDO14" s="47"/>
      <c r="TDQ14" s="47"/>
      <c r="TDS14" s="47"/>
      <c r="TDU14" s="47"/>
      <c r="TDW14" s="47"/>
      <c r="TDY14" s="47"/>
      <c r="TEA14" s="47"/>
      <c r="TEC14" s="47"/>
      <c r="TEE14" s="47"/>
      <c r="TEG14" s="47"/>
      <c r="TEI14" s="47"/>
      <c r="TEK14" s="47"/>
      <c r="TEM14" s="47"/>
      <c r="TEO14" s="47"/>
      <c r="TEQ14" s="47"/>
      <c r="TES14" s="47"/>
      <c r="TEU14" s="47"/>
      <c r="TEW14" s="47"/>
      <c r="TEY14" s="47"/>
      <c r="TFA14" s="47"/>
      <c r="TFC14" s="47"/>
      <c r="TFE14" s="47"/>
      <c r="TFG14" s="47"/>
      <c r="TFI14" s="47"/>
      <c r="TFK14" s="47"/>
      <c r="TFM14" s="47"/>
      <c r="TFO14" s="47"/>
      <c r="TFQ14" s="47"/>
      <c r="TFS14" s="47"/>
      <c r="TFU14" s="47"/>
      <c r="TFW14" s="47"/>
      <c r="TFY14" s="47"/>
      <c r="TGA14" s="47"/>
      <c r="TGC14" s="47"/>
      <c r="TGE14" s="47"/>
      <c r="TGG14" s="47"/>
      <c r="TGI14" s="47"/>
      <c r="TGK14" s="47"/>
      <c r="TGM14" s="47"/>
      <c r="TGO14" s="47"/>
      <c r="TGQ14" s="47"/>
      <c r="TGS14" s="47"/>
      <c r="TGU14" s="47"/>
      <c r="TGW14" s="47"/>
      <c r="TGY14" s="47"/>
      <c r="THA14" s="47"/>
      <c r="THC14" s="47"/>
      <c r="THE14" s="47"/>
      <c r="THG14" s="47"/>
      <c r="THI14" s="47"/>
      <c r="THK14" s="47"/>
      <c r="THM14" s="47"/>
      <c r="THO14" s="47"/>
      <c r="THQ14" s="47"/>
      <c r="THS14" s="47"/>
      <c r="THU14" s="47"/>
      <c r="THW14" s="47"/>
      <c r="THY14" s="47"/>
      <c r="TIA14" s="47"/>
      <c r="TIC14" s="47"/>
      <c r="TIE14" s="47"/>
      <c r="TIG14" s="47"/>
      <c r="TII14" s="47"/>
      <c r="TIK14" s="47"/>
      <c r="TIM14" s="47"/>
      <c r="TIO14" s="47"/>
      <c r="TIQ14" s="47"/>
      <c r="TIS14" s="47"/>
      <c r="TIU14" s="47"/>
      <c r="TIW14" s="47"/>
      <c r="TIY14" s="47"/>
      <c r="TJA14" s="47"/>
      <c r="TJC14" s="47"/>
      <c r="TJE14" s="47"/>
      <c r="TJG14" s="47"/>
      <c r="TJI14" s="47"/>
      <c r="TJK14" s="47"/>
      <c r="TJM14" s="47"/>
      <c r="TJO14" s="47"/>
      <c r="TJQ14" s="47"/>
      <c r="TJS14" s="47"/>
      <c r="TJU14" s="47"/>
      <c r="TJW14" s="47"/>
      <c r="TJY14" s="47"/>
      <c r="TKA14" s="47"/>
      <c r="TKC14" s="47"/>
      <c r="TKE14" s="47"/>
      <c r="TKG14" s="47"/>
      <c r="TKI14" s="47"/>
      <c r="TKK14" s="47"/>
      <c r="TKM14" s="47"/>
      <c r="TKO14" s="47"/>
      <c r="TKQ14" s="47"/>
      <c r="TKS14" s="47"/>
      <c r="TKU14" s="47"/>
      <c r="TKW14" s="47"/>
      <c r="TKY14" s="47"/>
      <c r="TLA14" s="47"/>
      <c r="TLC14" s="47"/>
      <c r="TLE14" s="47"/>
      <c r="TLG14" s="47"/>
      <c r="TLI14" s="47"/>
      <c r="TLK14" s="47"/>
      <c r="TLM14" s="47"/>
      <c r="TLO14" s="47"/>
      <c r="TLQ14" s="47"/>
      <c r="TLS14" s="47"/>
      <c r="TLU14" s="47"/>
      <c r="TLW14" s="47"/>
      <c r="TLY14" s="47"/>
      <c r="TMA14" s="47"/>
      <c r="TMC14" s="47"/>
      <c r="TME14" s="47"/>
      <c r="TMG14" s="47"/>
      <c r="TMI14" s="47"/>
      <c r="TMK14" s="47"/>
      <c r="TMM14" s="47"/>
      <c r="TMO14" s="47"/>
      <c r="TMQ14" s="47"/>
      <c r="TMS14" s="47"/>
      <c r="TMU14" s="47"/>
      <c r="TMW14" s="47"/>
      <c r="TMY14" s="47"/>
      <c r="TNA14" s="47"/>
      <c r="TNC14" s="47"/>
      <c r="TNE14" s="47"/>
      <c r="TNG14" s="47"/>
      <c r="TNI14" s="47"/>
      <c r="TNK14" s="47"/>
      <c r="TNM14" s="47"/>
      <c r="TNO14" s="47"/>
      <c r="TNQ14" s="47"/>
      <c r="TNS14" s="47"/>
      <c r="TNU14" s="47"/>
      <c r="TNW14" s="47"/>
      <c r="TNY14" s="47"/>
      <c r="TOA14" s="47"/>
      <c r="TOC14" s="47"/>
      <c r="TOE14" s="47"/>
      <c r="TOG14" s="47"/>
      <c r="TOI14" s="47"/>
      <c r="TOK14" s="47"/>
      <c r="TOM14" s="47"/>
      <c r="TOO14" s="47"/>
      <c r="TOQ14" s="47"/>
      <c r="TOS14" s="47"/>
      <c r="TOU14" s="47"/>
      <c r="TOW14" s="47"/>
      <c r="TOY14" s="47"/>
      <c r="TPA14" s="47"/>
      <c r="TPC14" s="47"/>
      <c r="TPE14" s="47"/>
      <c r="TPG14" s="47"/>
      <c r="TPI14" s="47"/>
      <c r="TPK14" s="47"/>
      <c r="TPM14" s="47"/>
      <c r="TPO14" s="47"/>
      <c r="TPQ14" s="47"/>
      <c r="TPS14" s="47"/>
      <c r="TPU14" s="47"/>
      <c r="TPW14" s="47"/>
      <c r="TPY14" s="47"/>
      <c r="TQA14" s="47"/>
      <c r="TQC14" s="47"/>
      <c r="TQE14" s="47"/>
      <c r="TQG14" s="47"/>
      <c r="TQI14" s="47"/>
      <c r="TQK14" s="47"/>
      <c r="TQM14" s="47"/>
      <c r="TQO14" s="47"/>
      <c r="TQQ14" s="47"/>
      <c r="TQS14" s="47"/>
      <c r="TQU14" s="47"/>
      <c r="TQW14" s="47"/>
      <c r="TQY14" s="47"/>
      <c r="TRA14" s="47"/>
      <c r="TRC14" s="47"/>
      <c r="TRE14" s="47"/>
      <c r="TRG14" s="47"/>
      <c r="TRI14" s="47"/>
      <c r="TRK14" s="47"/>
      <c r="TRM14" s="47"/>
      <c r="TRO14" s="47"/>
      <c r="TRQ14" s="47"/>
      <c r="TRS14" s="47"/>
      <c r="TRU14" s="47"/>
      <c r="TRW14" s="47"/>
      <c r="TRY14" s="47"/>
      <c r="TSA14" s="47"/>
      <c r="TSC14" s="47"/>
      <c r="TSE14" s="47"/>
      <c r="TSG14" s="47"/>
      <c r="TSI14" s="47"/>
      <c r="TSK14" s="47"/>
      <c r="TSM14" s="47"/>
      <c r="TSO14" s="47"/>
      <c r="TSQ14" s="47"/>
      <c r="TSS14" s="47"/>
      <c r="TSU14" s="47"/>
      <c r="TSW14" s="47"/>
      <c r="TSY14" s="47"/>
      <c r="TTA14" s="47"/>
      <c r="TTC14" s="47"/>
      <c r="TTE14" s="47"/>
      <c r="TTG14" s="47"/>
      <c r="TTI14" s="47"/>
      <c r="TTK14" s="47"/>
      <c r="TTM14" s="47"/>
      <c r="TTO14" s="47"/>
      <c r="TTQ14" s="47"/>
      <c r="TTS14" s="47"/>
      <c r="TTU14" s="47"/>
      <c r="TTW14" s="47"/>
      <c r="TTY14" s="47"/>
      <c r="TUA14" s="47"/>
      <c r="TUC14" s="47"/>
      <c r="TUE14" s="47"/>
      <c r="TUG14" s="47"/>
      <c r="TUI14" s="47"/>
      <c r="TUK14" s="47"/>
      <c r="TUM14" s="47"/>
      <c r="TUO14" s="47"/>
      <c r="TUQ14" s="47"/>
      <c r="TUS14" s="47"/>
      <c r="TUU14" s="47"/>
      <c r="TUW14" s="47"/>
      <c r="TUY14" s="47"/>
      <c r="TVA14" s="47"/>
      <c r="TVC14" s="47"/>
      <c r="TVE14" s="47"/>
      <c r="TVG14" s="47"/>
      <c r="TVI14" s="47"/>
      <c r="TVK14" s="47"/>
      <c r="TVM14" s="47"/>
      <c r="TVO14" s="47"/>
      <c r="TVQ14" s="47"/>
      <c r="TVS14" s="47"/>
      <c r="TVU14" s="47"/>
      <c r="TVW14" s="47"/>
      <c r="TVY14" s="47"/>
      <c r="TWA14" s="47"/>
      <c r="TWC14" s="47"/>
      <c r="TWE14" s="47"/>
      <c r="TWG14" s="47"/>
      <c r="TWI14" s="47"/>
      <c r="TWK14" s="47"/>
      <c r="TWM14" s="47"/>
      <c r="TWO14" s="47"/>
      <c r="TWQ14" s="47"/>
      <c r="TWS14" s="47"/>
      <c r="TWU14" s="47"/>
      <c r="TWW14" s="47"/>
      <c r="TWY14" s="47"/>
      <c r="TXA14" s="47"/>
      <c r="TXC14" s="47"/>
      <c r="TXE14" s="47"/>
      <c r="TXG14" s="47"/>
      <c r="TXI14" s="47"/>
      <c r="TXK14" s="47"/>
      <c r="TXM14" s="47"/>
      <c r="TXO14" s="47"/>
      <c r="TXQ14" s="47"/>
      <c r="TXS14" s="47"/>
      <c r="TXU14" s="47"/>
      <c r="TXW14" s="47"/>
      <c r="TXY14" s="47"/>
      <c r="TYA14" s="47"/>
      <c r="TYC14" s="47"/>
      <c r="TYE14" s="47"/>
      <c r="TYG14" s="47"/>
      <c r="TYI14" s="47"/>
      <c r="TYK14" s="47"/>
      <c r="TYM14" s="47"/>
      <c r="TYO14" s="47"/>
      <c r="TYQ14" s="47"/>
      <c r="TYS14" s="47"/>
      <c r="TYU14" s="47"/>
      <c r="TYW14" s="47"/>
      <c r="TYY14" s="47"/>
      <c r="TZA14" s="47"/>
      <c r="TZC14" s="47"/>
      <c r="TZE14" s="47"/>
      <c r="TZG14" s="47"/>
      <c r="TZI14" s="47"/>
      <c r="TZK14" s="47"/>
      <c r="TZM14" s="47"/>
      <c r="TZO14" s="47"/>
      <c r="TZQ14" s="47"/>
      <c r="TZS14" s="47"/>
      <c r="TZU14" s="47"/>
      <c r="TZW14" s="47"/>
      <c r="TZY14" s="47"/>
      <c r="UAA14" s="47"/>
      <c r="UAC14" s="47"/>
      <c r="UAE14" s="47"/>
      <c r="UAG14" s="47"/>
      <c r="UAI14" s="47"/>
      <c r="UAK14" s="47"/>
      <c r="UAM14" s="47"/>
      <c r="UAO14" s="47"/>
      <c r="UAQ14" s="47"/>
      <c r="UAS14" s="47"/>
      <c r="UAU14" s="47"/>
      <c r="UAW14" s="47"/>
      <c r="UAY14" s="47"/>
      <c r="UBA14" s="47"/>
      <c r="UBC14" s="47"/>
      <c r="UBE14" s="47"/>
      <c r="UBG14" s="47"/>
      <c r="UBI14" s="47"/>
      <c r="UBK14" s="47"/>
      <c r="UBM14" s="47"/>
      <c r="UBO14" s="47"/>
      <c r="UBQ14" s="47"/>
      <c r="UBS14" s="47"/>
      <c r="UBU14" s="47"/>
      <c r="UBW14" s="47"/>
      <c r="UBY14" s="47"/>
      <c r="UCA14" s="47"/>
      <c r="UCC14" s="47"/>
      <c r="UCE14" s="47"/>
      <c r="UCG14" s="47"/>
      <c r="UCI14" s="47"/>
      <c r="UCK14" s="47"/>
      <c r="UCM14" s="47"/>
      <c r="UCO14" s="47"/>
      <c r="UCQ14" s="47"/>
      <c r="UCS14" s="47"/>
      <c r="UCU14" s="47"/>
      <c r="UCW14" s="47"/>
      <c r="UCY14" s="47"/>
      <c r="UDA14" s="47"/>
      <c r="UDC14" s="47"/>
      <c r="UDE14" s="47"/>
      <c r="UDG14" s="47"/>
      <c r="UDI14" s="47"/>
      <c r="UDK14" s="47"/>
      <c r="UDM14" s="47"/>
      <c r="UDO14" s="47"/>
      <c r="UDQ14" s="47"/>
      <c r="UDS14" s="47"/>
      <c r="UDU14" s="47"/>
      <c r="UDW14" s="47"/>
      <c r="UDY14" s="47"/>
      <c r="UEA14" s="47"/>
      <c r="UEC14" s="47"/>
      <c r="UEE14" s="47"/>
      <c r="UEG14" s="47"/>
      <c r="UEI14" s="47"/>
      <c r="UEK14" s="47"/>
      <c r="UEM14" s="47"/>
      <c r="UEO14" s="47"/>
      <c r="UEQ14" s="47"/>
      <c r="UES14" s="47"/>
      <c r="UEU14" s="47"/>
      <c r="UEW14" s="47"/>
      <c r="UEY14" s="47"/>
      <c r="UFA14" s="47"/>
      <c r="UFC14" s="47"/>
      <c r="UFE14" s="47"/>
      <c r="UFG14" s="47"/>
      <c r="UFI14" s="47"/>
      <c r="UFK14" s="47"/>
      <c r="UFM14" s="47"/>
      <c r="UFO14" s="47"/>
      <c r="UFQ14" s="47"/>
      <c r="UFS14" s="47"/>
      <c r="UFU14" s="47"/>
      <c r="UFW14" s="47"/>
      <c r="UFY14" s="47"/>
      <c r="UGA14" s="47"/>
      <c r="UGC14" s="47"/>
      <c r="UGE14" s="47"/>
      <c r="UGG14" s="47"/>
      <c r="UGI14" s="47"/>
      <c r="UGK14" s="47"/>
      <c r="UGM14" s="47"/>
      <c r="UGO14" s="47"/>
      <c r="UGQ14" s="47"/>
      <c r="UGS14" s="47"/>
      <c r="UGU14" s="47"/>
      <c r="UGW14" s="47"/>
      <c r="UGY14" s="47"/>
      <c r="UHA14" s="47"/>
      <c r="UHC14" s="47"/>
      <c r="UHE14" s="47"/>
      <c r="UHG14" s="47"/>
      <c r="UHI14" s="47"/>
      <c r="UHK14" s="47"/>
      <c r="UHM14" s="47"/>
      <c r="UHO14" s="47"/>
      <c r="UHQ14" s="47"/>
      <c r="UHS14" s="47"/>
      <c r="UHU14" s="47"/>
      <c r="UHW14" s="47"/>
      <c r="UHY14" s="47"/>
      <c r="UIA14" s="47"/>
      <c r="UIC14" s="47"/>
      <c r="UIE14" s="47"/>
      <c r="UIG14" s="47"/>
      <c r="UII14" s="47"/>
      <c r="UIK14" s="47"/>
      <c r="UIM14" s="47"/>
      <c r="UIO14" s="47"/>
      <c r="UIQ14" s="47"/>
      <c r="UIS14" s="47"/>
      <c r="UIU14" s="47"/>
      <c r="UIW14" s="47"/>
      <c r="UIY14" s="47"/>
      <c r="UJA14" s="47"/>
      <c r="UJC14" s="47"/>
      <c r="UJE14" s="47"/>
      <c r="UJG14" s="47"/>
      <c r="UJI14" s="47"/>
      <c r="UJK14" s="47"/>
      <c r="UJM14" s="47"/>
      <c r="UJO14" s="47"/>
      <c r="UJQ14" s="47"/>
      <c r="UJS14" s="47"/>
      <c r="UJU14" s="47"/>
      <c r="UJW14" s="47"/>
      <c r="UJY14" s="47"/>
      <c r="UKA14" s="47"/>
      <c r="UKC14" s="47"/>
      <c r="UKE14" s="47"/>
      <c r="UKG14" s="47"/>
      <c r="UKI14" s="47"/>
      <c r="UKK14" s="47"/>
      <c r="UKM14" s="47"/>
      <c r="UKO14" s="47"/>
      <c r="UKQ14" s="47"/>
      <c r="UKS14" s="47"/>
      <c r="UKU14" s="47"/>
      <c r="UKW14" s="47"/>
      <c r="UKY14" s="47"/>
      <c r="ULA14" s="47"/>
      <c r="ULC14" s="47"/>
      <c r="ULE14" s="47"/>
      <c r="ULG14" s="47"/>
      <c r="ULI14" s="47"/>
      <c r="ULK14" s="47"/>
      <c r="ULM14" s="47"/>
      <c r="ULO14" s="47"/>
      <c r="ULQ14" s="47"/>
      <c r="ULS14" s="47"/>
      <c r="ULU14" s="47"/>
      <c r="ULW14" s="47"/>
      <c r="ULY14" s="47"/>
      <c r="UMA14" s="47"/>
      <c r="UMC14" s="47"/>
      <c r="UME14" s="47"/>
      <c r="UMG14" s="47"/>
      <c r="UMI14" s="47"/>
      <c r="UMK14" s="47"/>
      <c r="UMM14" s="47"/>
      <c r="UMO14" s="47"/>
      <c r="UMQ14" s="47"/>
      <c r="UMS14" s="47"/>
      <c r="UMU14" s="47"/>
      <c r="UMW14" s="47"/>
      <c r="UMY14" s="47"/>
      <c r="UNA14" s="47"/>
      <c r="UNC14" s="47"/>
      <c r="UNE14" s="47"/>
      <c r="UNG14" s="47"/>
      <c r="UNI14" s="47"/>
      <c r="UNK14" s="47"/>
      <c r="UNM14" s="47"/>
      <c r="UNO14" s="47"/>
      <c r="UNQ14" s="47"/>
      <c r="UNS14" s="47"/>
      <c r="UNU14" s="47"/>
      <c r="UNW14" s="47"/>
      <c r="UNY14" s="47"/>
      <c r="UOA14" s="47"/>
      <c r="UOC14" s="47"/>
      <c r="UOE14" s="47"/>
      <c r="UOG14" s="47"/>
      <c r="UOI14" s="47"/>
      <c r="UOK14" s="47"/>
      <c r="UOM14" s="47"/>
      <c r="UOO14" s="47"/>
      <c r="UOQ14" s="47"/>
      <c r="UOS14" s="47"/>
      <c r="UOU14" s="47"/>
      <c r="UOW14" s="47"/>
      <c r="UOY14" s="47"/>
      <c r="UPA14" s="47"/>
      <c r="UPC14" s="47"/>
      <c r="UPE14" s="47"/>
      <c r="UPG14" s="47"/>
      <c r="UPI14" s="47"/>
      <c r="UPK14" s="47"/>
      <c r="UPM14" s="47"/>
      <c r="UPO14" s="47"/>
      <c r="UPQ14" s="47"/>
      <c r="UPS14" s="47"/>
      <c r="UPU14" s="47"/>
      <c r="UPW14" s="47"/>
      <c r="UPY14" s="47"/>
      <c r="UQA14" s="47"/>
      <c r="UQC14" s="47"/>
      <c r="UQE14" s="47"/>
      <c r="UQG14" s="47"/>
      <c r="UQI14" s="47"/>
      <c r="UQK14" s="47"/>
      <c r="UQM14" s="47"/>
      <c r="UQO14" s="47"/>
      <c r="UQQ14" s="47"/>
      <c r="UQS14" s="47"/>
      <c r="UQU14" s="47"/>
      <c r="UQW14" s="47"/>
      <c r="UQY14" s="47"/>
      <c r="URA14" s="47"/>
      <c r="URC14" s="47"/>
      <c r="URE14" s="47"/>
      <c r="URG14" s="47"/>
      <c r="URI14" s="47"/>
      <c r="URK14" s="47"/>
      <c r="URM14" s="47"/>
      <c r="URO14" s="47"/>
      <c r="URQ14" s="47"/>
      <c r="URS14" s="47"/>
      <c r="URU14" s="47"/>
      <c r="URW14" s="47"/>
      <c r="URY14" s="47"/>
      <c r="USA14" s="47"/>
      <c r="USC14" s="47"/>
      <c r="USE14" s="47"/>
      <c r="USG14" s="47"/>
      <c r="USI14" s="47"/>
      <c r="USK14" s="47"/>
      <c r="USM14" s="47"/>
      <c r="USO14" s="47"/>
      <c r="USQ14" s="47"/>
      <c r="USS14" s="47"/>
      <c r="USU14" s="47"/>
      <c r="USW14" s="47"/>
      <c r="USY14" s="47"/>
      <c r="UTA14" s="47"/>
      <c r="UTC14" s="47"/>
      <c r="UTE14" s="47"/>
      <c r="UTG14" s="47"/>
      <c r="UTI14" s="47"/>
      <c r="UTK14" s="47"/>
      <c r="UTM14" s="47"/>
      <c r="UTO14" s="47"/>
      <c r="UTQ14" s="47"/>
      <c r="UTS14" s="47"/>
      <c r="UTU14" s="47"/>
      <c r="UTW14" s="47"/>
      <c r="UTY14" s="47"/>
      <c r="UUA14" s="47"/>
      <c r="UUC14" s="47"/>
      <c r="UUE14" s="47"/>
      <c r="UUG14" s="47"/>
      <c r="UUI14" s="47"/>
      <c r="UUK14" s="47"/>
      <c r="UUM14" s="47"/>
      <c r="UUO14" s="47"/>
      <c r="UUQ14" s="47"/>
      <c r="UUS14" s="47"/>
      <c r="UUU14" s="47"/>
      <c r="UUW14" s="47"/>
      <c r="UUY14" s="47"/>
      <c r="UVA14" s="47"/>
      <c r="UVC14" s="47"/>
      <c r="UVE14" s="47"/>
      <c r="UVG14" s="47"/>
      <c r="UVI14" s="47"/>
      <c r="UVK14" s="47"/>
      <c r="UVM14" s="47"/>
      <c r="UVO14" s="47"/>
      <c r="UVQ14" s="47"/>
      <c r="UVS14" s="47"/>
      <c r="UVU14" s="47"/>
      <c r="UVW14" s="47"/>
      <c r="UVY14" s="47"/>
      <c r="UWA14" s="47"/>
      <c r="UWC14" s="47"/>
      <c r="UWE14" s="47"/>
      <c r="UWG14" s="47"/>
      <c r="UWI14" s="47"/>
      <c r="UWK14" s="47"/>
      <c r="UWM14" s="47"/>
      <c r="UWO14" s="47"/>
      <c r="UWQ14" s="47"/>
      <c r="UWS14" s="47"/>
      <c r="UWU14" s="47"/>
      <c r="UWW14" s="47"/>
      <c r="UWY14" s="47"/>
      <c r="UXA14" s="47"/>
      <c r="UXC14" s="47"/>
      <c r="UXE14" s="47"/>
      <c r="UXG14" s="47"/>
      <c r="UXI14" s="47"/>
      <c r="UXK14" s="47"/>
      <c r="UXM14" s="47"/>
      <c r="UXO14" s="47"/>
      <c r="UXQ14" s="47"/>
      <c r="UXS14" s="47"/>
      <c r="UXU14" s="47"/>
      <c r="UXW14" s="47"/>
      <c r="UXY14" s="47"/>
      <c r="UYA14" s="47"/>
      <c r="UYC14" s="47"/>
      <c r="UYE14" s="47"/>
      <c r="UYG14" s="47"/>
      <c r="UYI14" s="47"/>
      <c r="UYK14" s="47"/>
      <c r="UYM14" s="47"/>
      <c r="UYO14" s="47"/>
      <c r="UYQ14" s="47"/>
      <c r="UYS14" s="47"/>
      <c r="UYU14" s="47"/>
      <c r="UYW14" s="47"/>
      <c r="UYY14" s="47"/>
      <c r="UZA14" s="47"/>
      <c r="UZC14" s="47"/>
      <c r="UZE14" s="47"/>
      <c r="UZG14" s="47"/>
      <c r="UZI14" s="47"/>
      <c r="UZK14" s="47"/>
      <c r="UZM14" s="47"/>
      <c r="UZO14" s="47"/>
      <c r="UZQ14" s="47"/>
      <c r="UZS14" s="47"/>
      <c r="UZU14" s="47"/>
      <c r="UZW14" s="47"/>
      <c r="UZY14" s="47"/>
      <c r="VAA14" s="47"/>
      <c r="VAC14" s="47"/>
      <c r="VAE14" s="47"/>
      <c r="VAG14" s="47"/>
      <c r="VAI14" s="47"/>
      <c r="VAK14" s="47"/>
      <c r="VAM14" s="47"/>
      <c r="VAO14" s="47"/>
      <c r="VAQ14" s="47"/>
      <c r="VAS14" s="47"/>
      <c r="VAU14" s="47"/>
      <c r="VAW14" s="47"/>
      <c r="VAY14" s="47"/>
      <c r="VBA14" s="47"/>
      <c r="VBC14" s="47"/>
      <c r="VBE14" s="47"/>
      <c r="VBG14" s="47"/>
      <c r="VBI14" s="47"/>
      <c r="VBK14" s="47"/>
      <c r="VBM14" s="47"/>
      <c r="VBO14" s="47"/>
      <c r="VBQ14" s="47"/>
      <c r="VBS14" s="47"/>
      <c r="VBU14" s="47"/>
      <c r="VBW14" s="47"/>
      <c r="VBY14" s="47"/>
      <c r="VCA14" s="47"/>
      <c r="VCC14" s="47"/>
      <c r="VCE14" s="47"/>
      <c r="VCG14" s="47"/>
      <c r="VCI14" s="47"/>
      <c r="VCK14" s="47"/>
      <c r="VCM14" s="47"/>
      <c r="VCO14" s="47"/>
      <c r="VCQ14" s="47"/>
      <c r="VCS14" s="47"/>
      <c r="VCU14" s="47"/>
      <c r="VCW14" s="47"/>
      <c r="VCY14" s="47"/>
      <c r="VDA14" s="47"/>
      <c r="VDC14" s="47"/>
      <c r="VDE14" s="47"/>
      <c r="VDG14" s="47"/>
      <c r="VDI14" s="47"/>
      <c r="VDK14" s="47"/>
      <c r="VDM14" s="47"/>
      <c r="VDO14" s="47"/>
      <c r="VDQ14" s="47"/>
      <c r="VDS14" s="47"/>
      <c r="VDU14" s="47"/>
      <c r="VDW14" s="47"/>
      <c r="VDY14" s="47"/>
      <c r="VEA14" s="47"/>
      <c r="VEC14" s="47"/>
      <c r="VEE14" s="47"/>
      <c r="VEG14" s="47"/>
      <c r="VEI14" s="47"/>
      <c r="VEK14" s="47"/>
      <c r="VEM14" s="47"/>
      <c r="VEO14" s="47"/>
      <c r="VEQ14" s="47"/>
      <c r="VES14" s="47"/>
      <c r="VEU14" s="47"/>
      <c r="VEW14" s="47"/>
      <c r="VEY14" s="47"/>
      <c r="VFA14" s="47"/>
      <c r="VFC14" s="47"/>
      <c r="VFE14" s="47"/>
      <c r="VFG14" s="47"/>
      <c r="VFI14" s="47"/>
      <c r="VFK14" s="47"/>
      <c r="VFM14" s="47"/>
      <c r="VFO14" s="47"/>
      <c r="VFQ14" s="47"/>
      <c r="VFS14" s="47"/>
      <c r="VFU14" s="47"/>
      <c r="VFW14" s="47"/>
      <c r="VFY14" s="47"/>
      <c r="VGA14" s="47"/>
      <c r="VGC14" s="47"/>
      <c r="VGE14" s="47"/>
      <c r="VGG14" s="47"/>
      <c r="VGI14" s="47"/>
      <c r="VGK14" s="47"/>
      <c r="VGM14" s="47"/>
      <c r="VGO14" s="47"/>
      <c r="VGQ14" s="47"/>
      <c r="VGS14" s="47"/>
      <c r="VGU14" s="47"/>
      <c r="VGW14" s="47"/>
      <c r="VGY14" s="47"/>
      <c r="VHA14" s="47"/>
      <c r="VHC14" s="47"/>
      <c r="VHE14" s="47"/>
      <c r="VHG14" s="47"/>
      <c r="VHI14" s="47"/>
      <c r="VHK14" s="47"/>
      <c r="VHM14" s="47"/>
      <c r="VHO14" s="47"/>
      <c r="VHQ14" s="47"/>
      <c r="VHS14" s="47"/>
      <c r="VHU14" s="47"/>
      <c r="VHW14" s="47"/>
      <c r="VHY14" s="47"/>
      <c r="VIA14" s="47"/>
      <c r="VIC14" s="47"/>
      <c r="VIE14" s="47"/>
      <c r="VIG14" s="47"/>
      <c r="VII14" s="47"/>
      <c r="VIK14" s="47"/>
      <c r="VIM14" s="47"/>
      <c r="VIO14" s="47"/>
      <c r="VIQ14" s="47"/>
      <c r="VIS14" s="47"/>
      <c r="VIU14" s="47"/>
      <c r="VIW14" s="47"/>
      <c r="VIY14" s="47"/>
      <c r="VJA14" s="47"/>
      <c r="VJC14" s="47"/>
      <c r="VJE14" s="47"/>
      <c r="VJG14" s="47"/>
      <c r="VJI14" s="47"/>
      <c r="VJK14" s="47"/>
      <c r="VJM14" s="47"/>
      <c r="VJO14" s="47"/>
      <c r="VJQ14" s="47"/>
      <c r="VJS14" s="47"/>
      <c r="VJU14" s="47"/>
      <c r="VJW14" s="47"/>
      <c r="VJY14" s="47"/>
      <c r="VKA14" s="47"/>
      <c r="VKC14" s="47"/>
      <c r="VKE14" s="47"/>
      <c r="VKG14" s="47"/>
      <c r="VKI14" s="47"/>
      <c r="VKK14" s="47"/>
      <c r="VKM14" s="47"/>
      <c r="VKO14" s="47"/>
      <c r="VKQ14" s="47"/>
      <c r="VKS14" s="47"/>
      <c r="VKU14" s="47"/>
      <c r="VKW14" s="47"/>
      <c r="VKY14" s="47"/>
      <c r="VLA14" s="47"/>
      <c r="VLC14" s="47"/>
      <c r="VLE14" s="47"/>
      <c r="VLG14" s="47"/>
      <c r="VLI14" s="47"/>
      <c r="VLK14" s="47"/>
      <c r="VLM14" s="47"/>
      <c r="VLO14" s="47"/>
      <c r="VLQ14" s="47"/>
      <c r="VLS14" s="47"/>
      <c r="VLU14" s="47"/>
      <c r="VLW14" s="47"/>
      <c r="VLY14" s="47"/>
      <c r="VMA14" s="47"/>
      <c r="VMC14" s="47"/>
      <c r="VME14" s="47"/>
      <c r="VMG14" s="47"/>
      <c r="VMI14" s="47"/>
      <c r="VMK14" s="47"/>
      <c r="VMM14" s="47"/>
      <c r="VMO14" s="47"/>
      <c r="VMQ14" s="47"/>
      <c r="VMS14" s="47"/>
      <c r="VMU14" s="47"/>
      <c r="VMW14" s="47"/>
      <c r="VMY14" s="47"/>
      <c r="VNA14" s="47"/>
      <c r="VNC14" s="47"/>
      <c r="VNE14" s="47"/>
      <c r="VNG14" s="47"/>
      <c r="VNI14" s="47"/>
      <c r="VNK14" s="47"/>
      <c r="VNM14" s="47"/>
      <c r="VNO14" s="47"/>
      <c r="VNQ14" s="47"/>
      <c r="VNS14" s="47"/>
      <c r="VNU14" s="47"/>
      <c r="VNW14" s="47"/>
      <c r="VNY14" s="47"/>
      <c r="VOA14" s="47"/>
      <c r="VOC14" s="47"/>
      <c r="VOE14" s="47"/>
      <c r="VOG14" s="47"/>
      <c r="VOI14" s="47"/>
      <c r="VOK14" s="47"/>
      <c r="VOM14" s="47"/>
      <c r="VOO14" s="47"/>
      <c r="VOQ14" s="47"/>
      <c r="VOS14" s="47"/>
      <c r="VOU14" s="47"/>
      <c r="VOW14" s="47"/>
      <c r="VOY14" s="47"/>
      <c r="VPA14" s="47"/>
      <c r="VPC14" s="47"/>
      <c r="VPE14" s="47"/>
      <c r="VPG14" s="47"/>
      <c r="VPI14" s="47"/>
      <c r="VPK14" s="47"/>
      <c r="VPM14" s="47"/>
      <c r="VPO14" s="47"/>
      <c r="VPQ14" s="47"/>
      <c r="VPS14" s="47"/>
      <c r="VPU14" s="47"/>
      <c r="VPW14" s="47"/>
      <c r="VPY14" s="47"/>
      <c r="VQA14" s="47"/>
      <c r="VQC14" s="47"/>
      <c r="VQE14" s="47"/>
      <c r="VQG14" s="47"/>
      <c r="VQI14" s="47"/>
      <c r="VQK14" s="47"/>
      <c r="VQM14" s="47"/>
      <c r="VQO14" s="47"/>
      <c r="VQQ14" s="47"/>
      <c r="VQS14" s="47"/>
      <c r="VQU14" s="47"/>
      <c r="VQW14" s="47"/>
      <c r="VQY14" s="47"/>
      <c r="VRA14" s="47"/>
      <c r="VRC14" s="47"/>
      <c r="VRE14" s="47"/>
      <c r="VRG14" s="47"/>
      <c r="VRI14" s="47"/>
      <c r="VRK14" s="47"/>
      <c r="VRM14" s="47"/>
      <c r="VRO14" s="47"/>
      <c r="VRQ14" s="47"/>
      <c r="VRS14" s="47"/>
      <c r="VRU14" s="47"/>
      <c r="VRW14" s="47"/>
      <c r="VRY14" s="47"/>
      <c r="VSA14" s="47"/>
      <c r="VSC14" s="47"/>
      <c r="VSE14" s="47"/>
      <c r="VSG14" s="47"/>
      <c r="VSI14" s="47"/>
      <c r="VSK14" s="47"/>
      <c r="VSM14" s="47"/>
      <c r="VSO14" s="47"/>
      <c r="VSQ14" s="47"/>
      <c r="VSS14" s="47"/>
      <c r="VSU14" s="47"/>
      <c r="VSW14" s="47"/>
      <c r="VSY14" s="47"/>
      <c r="VTA14" s="47"/>
      <c r="VTC14" s="47"/>
      <c r="VTE14" s="47"/>
      <c r="VTG14" s="47"/>
      <c r="VTI14" s="47"/>
      <c r="VTK14" s="47"/>
      <c r="VTM14" s="47"/>
      <c r="VTO14" s="47"/>
      <c r="VTQ14" s="47"/>
      <c r="VTS14" s="47"/>
      <c r="VTU14" s="47"/>
      <c r="VTW14" s="47"/>
      <c r="VTY14" s="47"/>
      <c r="VUA14" s="47"/>
      <c r="VUC14" s="47"/>
      <c r="VUE14" s="47"/>
      <c r="VUG14" s="47"/>
      <c r="VUI14" s="47"/>
      <c r="VUK14" s="47"/>
      <c r="VUM14" s="47"/>
      <c r="VUO14" s="47"/>
      <c r="VUQ14" s="47"/>
      <c r="VUS14" s="47"/>
      <c r="VUU14" s="47"/>
      <c r="VUW14" s="47"/>
      <c r="VUY14" s="47"/>
      <c r="VVA14" s="47"/>
      <c r="VVC14" s="47"/>
      <c r="VVE14" s="47"/>
      <c r="VVG14" s="47"/>
      <c r="VVI14" s="47"/>
      <c r="VVK14" s="47"/>
      <c r="VVM14" s="47"/>
      <c r="VVO14" s="47"/>
      <c r="VVQ14" s="47"/>
      <c r="VVS14" s="47"/>
      <c r="VVU14" s="47"/>
      <c r="VVW14" s="47"/>
      <c r="VVY14" s="47"/>
      <c r="VWA14" s="47"/>
      <c r="VWC14" s="47"/>
      <c r="VWE14" s="47"/>
      <c r="VWG14" s="47"/>
      <c r="VWI14" s="47"/>
      <c r="VWK14" s="47"/>
      <c r="VWM14" s="47"/>
      <c r="VWO14" s="47"/>
      <c r="VWQ14" s="47"/>
      <c r="VWS14" s="47"/>
      <c r="VWU14" s="47"/>
      <c r="VWW14" s="47"/>
      <c r="VWY14" s="47"/>
      <c r="VXA14" s="47"/>
      <c r="VXC14" s="47"/>
      <c r="VXE14" s="47"/>
      <c r="VXG14" s="47"/>
      <c r="VXI14" s="47"/>
      <c r="VXK14" s="47"/>
      <c r="VXM14" s="47"/>
      <c r="VXO14" s="47"/>
      <c r="VXQ14" s="47"/>
      <c r="VXS14" s="47"/>
      <c r="VXU14" s="47"/>
      <c r="VXW14" s="47"/>
      <c r="VXY14" s="47"/>
      <c r="VYA14" s="47"/>
      <c r="VYC14" s="47"/>
      <c r="VYE14" s="47"/>
      <c r="VYG14" s="47"/>
      <c r="VYI14" s="47"/>
      <c r="VYK14" s="47"/>
      <c r="VYM14" s="47"/>
      <c r="VYO14" s="47"/>
      <c r="VYQ14" s="47"/>
      <c r="VYS14" s="47"/>
      <c r="VYU14" s="47"/>
      <c r="VYW14" s="47"/>
      <c r="VYY14" s="47"/>
      <c r="VZA14" s="47"/>
      <c r="VZC14" s="47"/>
      <c r="VZE14" s="47"/>
      <c r="VZG14" s="47"/>
      <c r="VZI14" s="47"/>
      <c r="VZK14" s="47"/>
      <c r="VZM14" s="47"/>
      <c r="VZO14" s="47"/>
      <c r="VZQ14" s="47"/>
      <c r="VZS14" s="47"/>
      <c r="VZU14" s="47"/>
      <c r="VZW14" s="47"/>
      <c r="VZY14" s="47"/>
      <c r="WAA14" s="47"/>
      <c r="WAC14" s="47"/>
      <c r="WAE14" s="47"/>
      <c r="WAG14" s="47"/>
      <c r="WAI14" s="47"/>
      <c r="WAK14" s="47"/>
      <c r="WAM14" s="47"/>
      <c r="WAO14" s="47"/>
      <c r="WAQ14" s="47"/>
      <c r="WAS14" s="47"/>
      <c r="WAU14" s="47"/>
      <c r="WAW14" s="47"/>
      <c r="WAY14" s="47"/>
      <c r="WBA14" s="47"/>
      <c r="WBC14" s="47"/>
      <c r="WBE14" s="47"/>
      <c r="WBG14" s="47"/>
      <c r="WBI14" s="47"/>
      <c r="WBK14" s="47"/>
      <c r="WBM14" s="47"/>
      <c r="WBO14" s="47"/>
      <c r="WBQ14" s="47"/>
      <c r="WBS14" s="47"/>
      <c r="WBU14" s="47"/>
      <c r="WBW14" s="47"/>
      <c r="WBY14" s="47"/>
      <c r="WCA14" s="47"/>
      <c r="WCC14" s="47"/>
      <c r="WCE14" s="47"/>
      <c r="WCG14" s="47"/>
      <c r="WCI14" s="47"/>
      <c r="WCK14" s="47"/>
      <c r="WCM14" s="47"/>
      <c r="WCO14" s="47"/>
      <c r="WCQ14" s="47"/>
      <c r="WCS14" s="47"/>
      <c r="WCU14" s="47"/>
      <c r="WCW14" s="47"/>
      <c r="WCY14" s="47"/>
      <c r="WDA14" s="47"/>
      <c r="WDC14" s="47"/>
      <c r="WDE14" s="47"/>
      <c r="WDG14" s="47"/>
      <c r="WDI14" s="47"/>
      <c r="WDK14" s="47"/>
      <c r="WDM14" s="47"/>
      <c r="WDO14" s="47"/>
      <c r="WDQ14" s="47"/>
      <c r="WDS14" s="47"/>
      <c r="WDU14" s="47"/>
      <c r="WDW14" s="47"/>
      <c r="WDY14" s="47"/>
      <c r="WEA14" s="47"/>
      <c r="WEC14" s="47"/>
      <c r="WEE14" s="47"/>
      <c r="WEG14" s="47"/>
      <c r="WEI14" s="47"/>
      <c r="WEK14" s="47"/>
      <c r="WEM14" s="47"/>
      <c r="WEO14" s="47"/>
      <c r="WEQ14" s="47"/>
      <c r="WES14" s="47"/>
      <c r="WEU14" s="47"/>
      <c r="WEW14" s="47"/>
      <c r="WEY14" s="47"/>
      <c r="WFA14" s="47"/>
      <c r="WFC14" s="47"/>
      <c r="WFE14" s="47"/>
      <c r="WFG14" s="47"/>
      <c r="WFI14" s="47"/>
      <c r="WFK14" s="47"/>
      <c r="WFM14" s="47"/>
      <c r="WFO14" s="47"/>
      <c r="WFQ14" s="47"/>
      <c r="WFS14" s="47"/>
      <c r="WFU14" s="47"/>
      <c r="WFW14" s="47"/>
      <c r="WFY14" s="47"/>
      <c r="WGA14" s="47"/>
      <c r="WGC14" s="47"/>
      <c r="WGE14" s="47"/>
      <c r="WGG14" s="47"/>
      <c r="WGI14" s="47"/>
      <c r="WGK14" s="47"/>
      <c r="WGM14" s="47"/>
      <c r="WGO14" s="47"/>
      <c r="WGQ14" s="47"/>
      <c r="WGS14" s="47"/>
      <c r="WGU14" s="47"/>
      <c r="WGW14" s="47"/>
      <c r="WGY14" s="47"/>
      <c r="WHA14" s="47"/>
      <c r="WHC14" s="47"/>
      <c r="WHE14" s="47"/>
      <c r="WHG14" s="47"/>
      <c r="WHI14" s="47"/>
      <c r="WHK14" s="47"/>
      <c r="WHM14" s="47"/>
      <c r="WHO14" s="47"/>
      <c r="WHQ14" s="47"/>
      <c r="WHS14" s="47"/>
      <c r="WHU14" s="47"/>
      <c r="WHW14" s="47"/>
      <c r="WHY14" s="47"/>
      <c r="WIA14" s="47"/>
      <c r="WIC14" s="47"/>
      <c r="WIE14" s="47"/>
      <c r="WIG14" s="47"/>
      <c r="WII14" s="47"/>
      <c r="WIK14" s="47"/>
      <c r="WIM14" s="47"/>
      <c r="WIO14" s="47"/>
      <c r="WIQ14" s="47"/>
      <c r="WIS14" s="47"/>
      <c r="WIU14" s="47"/>
      <c r="WIW14" s="47"/>
      <c r="WIY14" s="47"/>
      <c r="WJA14" s="47"/>
      <c r="WJC14" s="47"/>
      <c r="WJE14" s="47"/>
      <c r="WJG14" s="47"/>
      <c r="WJI14" s="47"/>
      <c r="WJK14" s="47"/>
      <c r="WJM14" s="47"/>
      <c r="WJO14" s="47"/>
      <c r="WJQ14" s="47"/>
      <c r="WJS14" s="47"/>
      <c r="WJU14" s="47"/>
      <c r="WJW14" s="47"/>
      <c r="WJY14" s="47"/>
      <c r="WKA14" s="47"/>
      <c r="WKC14" s="47"/>
      <c r="WKE14" s="47"/>
      <c r="WKG14" s="47"/>
      <c r="WKI14" s="47"/>
      <c r="WKK14" s="47"/>
      <c r="WKM14" s="47"/>
      <c r="WKO14" s="47"/>
      <c r="WKQ14" s="47"/>
      <c r="WKS14" s="47"/>
      <c r="WKU14" s="47"/>
      <c r="WKW14" s="47"/>
      <c r="WKY14" s="47"/>
      <c r="WLA14" s="47"/>
      <c r="WLC14" s="47"/>
      <c r="WLE14" s="47"/>
      <c r="WLG14" s="47"/>
      <c r="WLI14" s="47"/>
      <c r="WLK14" s="47"/>
      <c r="WLM14" s="47"/>
      <c r="WLO14" s="47"/>
      <c r="WLQ14" s="47"/>
      <c r="WLS14" s="47"/>
      <c r="WLU14" s="47"/>
      <c r="WLW14" s="47"/>
      <c r="WLY14" s="47"/>
      <c r="WMA14" s="47"/>
      <c r="WMC14" s="47"/>
      <c r="WME14" s="47"/>
      <c r="WMG14" s="47"/>
      <c r="WMI14" s="47"/>
      <c r="WMK14" s="47"/>
      <c r="WMM14" s="47"/>
      <c r="WMO14" s="47"/>
      <c r="WMQ14" s="47"/>
      <c r="WMS14" s="47"/>
      <c r="WMU14" s="47"/>
      <c r="WMW14" s="47"/>
      <c r="WMY14" s="47"/>
      <c r="WNA14" s="47"/>
      <c r="WNC14" s="47"/>
      <c r="WNE14" s="47"/>
      <c r="WNG14" s="47"/>
      <c r="WNI14" s="47"/>
      <c r="WNK14" s="47"/>
      <c r="WNM14" s="47"/>
      <c r="WNO14" s="47"/>
      <c r="WNQ14" s="47"/>
      <c r="WNS14" s="47"/>
      <c r="WNU14" s="47"/>
      <c r="WNW14" s="47"/>
      <c r="WNY14" s="47"/>
      <c r="WOA14" s="47"/>
      <c r="WOC14" s="47"/>
      <c r="WOE14" s="47"/>
      <c r="WOG14" s="47"/>
      <c r="WOI14" s="47"/>
      <c r="WOK14" s="47"/>
      <c r="WOM14" s="47"/>
      <c r="WOO14" s="47"/>
      <c r="WOQ14" s="47"/>
      <c r="WOS14" s="47"/>
      <c r="WOU14" s="47"/>
      <c r="WOW14" s="47"/>
      <c r="WOY14" s="47"/>
      <c r="WPA14" s="47"/>
      <c r="WPC14" s="47"/>
      <c r="WPE14" s="47"/>
      <c r="WPG14" s="47"/>
      <c r="WPI14" s="47"/>
      <c r="WPK14" s="47"/>
      <c r="WPM14" s="47"/>
      <c r="WPO14" s="47"/>
      <c r="WPQ14" s="47"/>
      <c r="WPS14" s="47"/>
      <c r="WPU14" s="47"/>
      <c r="WPW14" s="47"/>
      <c r="WPY14" s="47"/>
      <c r="WQA14" s="47"/>
      <c r="WQC14" s="47"/>
      <c r="WQE14" s="47"/>
      <c r="WQG14" s="47"/>
      <c r="WQI14" s="47"/>
      <c r="WQK14" s="47"/>
      <c r="WQM14" s="47"/>
      <c r="WQO14" s="47"/>
      <c r="WQQ14" s="47"/>
      <c r="WQS14" s="47"/>
      <c r="WQU14" s="47"/>
      <c r="WQW14" s="47"/>
      <c r="WQY14" s="47"/>
      <c r="WRA14" s="47"/>
      <c r="WRC14" s="47"/>
      <c r="WRE14" s="47"/>
      <c r="WRG14" s="47"/>
      <c r="WRI14" s="47"/>
      <c r="WRK14" s="47"/>
      <c r="WRM14" s="47"/>
      <c r="WRO14" s="47"/>
      <c r="WRQ14" s="47"/>
      <c r="WRS14" s="47"/>
      <c r="WRU14" s="47"/>
      <c r="WRW14" s="47"/>
      <c r="WRY14" s="47"/>
      <c r="WSA14" s="47"/>
      <c r="WSC14" s="47"/>
      <c r="WSE14" s="47"/>
      <c r="WSG14" s="47"/>
      <c r="WSI14" s="47"/>
      <c r="WSK14" s="47"/>
      <c r="WSM14" s="47"/>
      <c r="WSO14" s="47"/>
      <c r="WSQ14" s="47"/>
      <c r="WSS14" s="47"/>
      <c r="WSU14" s="47"/>
      <c r="WSW14" s="47"/>
      <c r="WSY14" s="47"/>
      <c r="WTA14" s="47"/>
      <c r="WTC14" s="47"/>
      <c r="WTE14" s="47"/>
      <c r="WTG14" s="47"/>
      <c r="WTI14" s="47"/>
      <c r="WTK14" s="47"/>
      <c r="WTM14" s="47"/>
      <c r="WTO14" s="47"/>
      <c r="WTQ14" s="47"/>
      <c r="WTS14" s="47"/>
      <c r="WTU14" s="47"/>
      <c r="WTW14" s="47"/>
      <c r="WTY14" s="47"/>
      <c r="WUA14" s="47"/>
      <c r="WUC14" s="47"/>
      <c r="WUE14" s="47"/>
      <c r="WUG14" s="47"/>
      <c r="WUI14" s="47"/>
      <c r="WUK14" s="47"/>
      <c r="WUM14" s="47"/>
      <c r="WUO14" s="47"/>
      <c r="WUQ14" s="47"/>
      <c r="WUS14" s="47"/>
      <c r="WUU14" s="47"/>
      <c r="WUW14" s="47"/>
      <c r="WUY14" s="47"/>
      <c r="WVA14" s="47"/>
      <c r="WVC14" s="47"/>
      <c r="WVE14" s="47"/>
      <c r="WVG14" s="47"/>
      <c r="WVI14" s="47"/>
      <c r="WVK14" s="47"/>
      <c r="WVM14" s="47"/>
      <c r="WVO14" s="47"/>
      <c r="WVQ14" s="47"/>
      <c r="WVS14" s="47"/>
      <c r="WVU14" s="47"/>
      <c r="WVW14" s="47"/>
      <c r="WVY14" s="47"/>
      <c r="WWA14" s="47"/>
      <c r="WWC14" s="47"/>
      <c r="WWE14" s="47"/>
      <c r="WWG14" s="47"/>
      <c r="WWI14" s="47"/>
      <c r="WWK14" s="47"/>
      <c r="WWM14" s="47"/>
      <c r="WWO14" s="47"/>
      <c r="WWQ14" s="47"/>
      <c r="WWS14" s="47"/>
      <c r="WWU14" s="47"/>
      <c r="WWW14" s="47"/>
      <c r="WWY14" s="47"/>
      <c r="WXA14" s="47"/>
      <c r="WXC14" s="47"/>
      <c r="WXE14" s="47"/>
      <c r="WXG14" s="47"/>
      <c r="WXI14" s="47"/>
      <c r="WXK14" s="47"/>
      <c r="WXM14" s="47"/>
      <c r="WXO14" s="47"/>
      <c r="WXQ14" s="47"/>
      <c r="WXS14" s="47"/>
      <c r="WXU14" s="47"/>
      <c r="WXW14" s="47"/>
      <c r="WXY14" s="47"/>
      <c r="WYA14" s="47"/>
      <c r="WYC14" s="47"/>
      <c r="WYE14" s="47"/>
      <c r="WYG14" s="47"/>
      <c r="WYI14" s="47"/>
      <c r="WYK14" s="47"/>
      <c r="WYM14" s="47"/>
      <c r="WYO14" s="47"/>
      <c r="WYQ14" s="47"/>
      <c r="WYS14" s="47"/>
      <c r="WYU14" s="47"/>
      <c r="WYW14" s="47"/>
      <c r="WYY14" s="47"/>
      <c r="WZA14" s="47"/>
      <c r="WZC14" s="47"/>
      <c r="WZE14" s="47"/>
      <c r="WZG14" s="47"/>
      <c r="WZI14" s="47"/>
      <c r="WZK14" s="47"/>
      <c r="WZM14" s="47"/>
      <c r="WZO14" s="47"/>
      <c r="WZQ14" s="47"/>
      <c r="WZS14" s="47"/>
      <c r="WZU14" s="47"/>
      <c r="WZW14" s="47"/>
      <c r="WZY14" s="47"/>
      <c r="XAA14" s="47"/>
      <c r="XAC14" s="47"/>
      <c r="XAE14" s="47"/>
      <c r="XAG14" s="47"/>
      <c r="XAI14" s="47"/>
      <c r="XAK14" s="47"/>
    </row>
    <row r="15" spans="1:1023 1025:2047 2049:3071 3073:4095 4097:5119 5121:6143 6145:7167 7169:8191 8193:9215 9217:10239 10241:11263 11265:12287 12289:13311 13313:14335 14337:15359 15361:16261" ht="39.950000000000003" customHeight="1" x14ac:dyDescent="0.2">
      <c r="A15" s="49" t="s">
        <v>3</v>
      </c>
      <c r="B15" s="50" t="s">
        <v>50</v>
      </c>
      <c r="C15" s="50" t="s">
        <v>51</v>
      </c>
      <c r="D15" s="50" t="s">
        <v>52</v>
      </c>
      <c r="E15" s="50" t="s">
        <v>125</v>
      </c>
      <c r="F15" s="93" t="s">
        <v>126</v>
      </c>
    </row>
    <row r="16" spans="1:1023 1025:2047 2049:3071 3073:4095 4097:5119 5121:6143 6145:7167 7169:8191 8193:9215 9217:10239 10241:11263 11265:12287 12289:13311 13313:14335 14337:15359 15361:16261" ht="9.9499999999999993" customHeight="1" x14ac:dyDescent="0.2">
      <c r="A16" s="51">
        <v>1</v>
      </c>
      <c r="B16" s="52">
        <v>2</v>
      </c>
      <c r="C16" s="52">
        <v>3</v>
      </c>
      <c r="D16" s="52">
        <v>4</v>
      </c>
      <c r="E16" s="52">
        <v>5</v>
      </c>
      <c r="F16" s="94">
        <v>6</v>
      </c>
    </row>
    <row r="17" spans="1:1023 1025:2047 2049:3071 3073:4095 4097:5119 5121:6143 6145:7167 7169:8191 8193:9215 9217:10239 10241:11263 11265:12287 12289:13311 13313:14335 14337:15359 15361:16261" ht="75" customHeight="1" x14ac:dyDescent="0.2">
      <c r="A17" s="53" t="s">
        <v>53</v>
      </c>
      <c r="B17" s="54" t="s">
        <v>118</v>
      </c>
      <c r="C17" s="125">
        <v>1000</v>
      </c>
      <c r="D17" s="55">
        <v>24</v>
      </c>
      <c r="E17" s="113"/>
      <c r="F17" s="126">
        <f>C17*D17*E17</f>
        <v>0</v>
      </c>
    </row>
    <row r="18" spans="1:1023 1025:2047 2049:3071 3073:4095 4097:5119 5121:6143 6145:7167 7169:8191 8193:9215 9217:10239 10241:11263 11265:12287 12289:13311 13313:14335 14337:15359 15361:16261" ht="75" customHeight="1" x14ac:dyDescent="0.2">
      <c r="A18" s="53" t="s">
        <v>54</v>
      </c>
      <c r="B18" s="54" t="s">
        <v>135</v>
      </c>
      <c r="C18" s="125">
        <v>4130</v>
      </c>
      <c r="D18" s="55">
        <v>24</v>
      </c>
      <c r="E18" s="113"/>
      <c r="F18" s="126">
        <f>C18*D18*E18</f>
        <v>0</v>
      </c>
    </row>
    <row r="19" spans="1:1023 1025:2047 2049:3071 3073:4095 4097:5119 5121:6143 6145:7167 7169:8191 8193:9215 9217:10239 10241:11263 11265:12287 12289:13311 13313:14335 14337:15359 15361:16261" ht="75" customHeight="1" x14ac:dyDescent="0.2">
      <c r="A19" s="53" t="s">
        <v>55</v>
      </c>
      <c r="B19" s="54" t="s">
        <v>136</v>
      </c>
      <c r="C19" s="125">
        <v>3200</v>
      </c>
      <c r="D19" s="55">
        <v>24</v>
      </c>
      <c r="E19" s="113"/>
      <c r="F19" s="126">
        <f>C19*D19*E19</f>
        <v>0</v>
      </c>
    </row>
    <row r="20" spans="1:1023 1025:2047 2049:3071 3073:4095 4097:5119 5121:6143 6145:7167 7169:8191 8193:9215 9217:10239 10241:11263 11265:12287 12289:13311 13313:14335 14337:15359 15361:16261" ht="75" customHeight="1" x14ac:dyDescent="0.2">
      <c r="A20" s="53" t="s">
        <v>56</v>
      </c>
      <c r="B20" s="56" t="s">
        <v>143</v>
      </c>
      <c r="C20" s="125">
        <v>2750</v>
      </c>
      <c r="D20" s="55">
        <v>24</v>
      </c>
      <c r="E20" s="113"/>
      <c r="F20" s="126">
        <f>C20*D20*E20</f>
        <v>0</v>
      </c>
    </row>
    <row r="21" spans="1:1023 1025:2047 2049:3071 3073:4095 4097:5119 5121:6143 6145:7167 7169:8191 8193:9215 9217:10239 10241:11263 11265:12287 12289:13311 13313:14335 14337:15359 15361:16261" ht="75" customHeight="1" x14ac:dyDescent="0.2">
      <c r="A21" s="53" t="s">
        <v>145</v>
      </c>
      <c r="B21" s="56" t="s">
        <v>144</v>
      </c>
      <c r="C21" s="125">
        <v>100</v>
      </c>
      <c r="D21" s="57">
        <v>24</v>
      </c>
      <c r="E21" s="114"/>
      <c r="F21" s="127">
        <f>C21*D21*E21</f>
        <v>0</v>
      </c>
    </row>
    <row r="22" spans="1:1023 1025:2047 2049:3071 3073:4095 4097:5119 5121:6143 6145:7167 7169:8191 8193:9215 9217:10239 10241:11263 11265:12287 12289:13311 13313:14335 14337:15359 15361:16261" s="59" customFormat="1" ht="21.95" customHeight="1" x14ac:dyDescent="0.25">
      <c r="A22" s="58"/>
      <c r="B22" s="167" t="s">
        <v>123</v>
      </c>
      <c r="C22" s="168"/>
      <c r="D22" s="168"/>
      <c r="E22" s="168"/>
      <c r="F22" s="132">
        <f>F17+F18+F19+F20+F21</f>
        <v>0</v>
      </c>
    </row>
    <row r="23" spans="1:1023 1025:2047 2049:3071 3073:4095 4097:5119 5121:6143 6145:7167 7169:8191 8193:9215 9217:10239 10241:11263 11265:12287 12289:13311 13313:14335 14337:15359 15361:16261" s="48" customFormat="1" ht="30" customHeight="1" x14ac:dyDescent="0.25">
      <c r="A23" s="38" t="s">
        <v>57</v>
      </c>
      <c r="B23" s="37"/>
      <c r="C23" s="46"/>
      <c r="D23" s="46"/>
      <c r="E23" s="37"/>
      <c r="F23" s="95"/>
      <c r="G23" s="47"/>
      <c r="I23" s="47"/>
      <c r="K23" s="47"/>
      <c r="M23" s="47"/>
      <c r="O23" s="47"/>
      <c r="Q23" s="47"/>
      <c r="S23" s="47"/>
      <c r="U23" s="47"/>
      <c r="W23" s="47"/>
      <c r="Y23" s="47"/>
      <c r="AA23" s="47"/>
      <c r="AC23" s="47"/>
      <c r="AE23" s="47"/>
      <c r="AG23" s="47"/>
      <c r="AI23" s="47"/>
      <c r="AK23" s="47"/>
      <c r="AM23" s="47"/>
      <c r="AO23" s="47"/>
      <c r="AQ23" s="47"/>
      <c r="AS23" s="47"/>
      <c r="AU23" s="47"/>
      <c r="AW23" s="47"/>
      <c r="AY23" s="47"/>
      <c r="BA23" s="47"/>
      <c r="BC23" s="47"/>
      <c r="BE23" s="47"/>
      <c r="BG23" s="47"/>
      <c r="BI23" s="47"/>
      <c r="BK23" s="47"/>
      <c r="BM23" s="47"/>
      <c r="BO23" s="47"/>
      <c r="BQ23" s="47"/>
      <c r="BS23" s="47"/>
      <c r="BU23" s="47"/>
      <c r="BW23" s="47"/>
      <c r="BY23" s="47"/>
      <c r="CA23" s="47"/>
      <c r="CC23" s="47"/>
      <c r="CE23" s="47"/>
      <c r="CG23" s="47"/>
      <c r="CI23" s="47"/>
      <c r="CK23" s="47"/>
      <c r="CM23" s="47"/>
      <c r="CO23" s="47"/>
      <c r="CQ23" s="47"/>
      <c r="CS23" s="47"/>
      <c r="CU23" s="47"/>
      <c r="CW23" s="47"/>
      <c r="CY23" s="47"/>
      <c r="DA23" s="47"/>
      <c r="DC23" s="47"/>
      <c r="DE23" s="47"/>
      <c r="DG23" s="47"/>
      <c r="DI23" s="47"/>
      <c r="DK23" s="47"/>
      <c r="DM23" s="47"/>
      <c r="DO23" s="47"/>
      <c r="DQ23" s="47"/>
      <c r="DS23" s="47"/>
      <c r="DU23" s="47"/>
      <c r="DW23" s="47"/>
      <c r="DY23" s="47"/>
      <c r="EA23" s="47"/>
      <c r="EC23" s="47"/>
      <c r="EE23" s="47"/>
      <c r="EG23" s="47"/>
      <c r="EI23" s="47"/>
      <c r="EK23" s="47"/>
      <c r="EM23" s="47"/>
      <c r="EO23" s="47"/>
      <c r="EQ23" s="47"/>
      <c r="ES23" s="47"/>
      <c r="EU23" s="47"/>
      <c r="EW23" s="47"/>
      <c r="EY23" s="47"/>
      <c r="FA23" s="47"/>
      <c r="FC23" s="47"/>
      <c r="FE23" s="47"/>
      <c r="FG23" s="47"/>
      <c r="FI23" s="47"/>
      <c r="FK23" s="47"/>
      <c r="FM23" s="47"/>
      <c r="FO23" s="47"/>
      <c r="FQ23" s="47"/>
      <c r="FS23" s="47"/>
      <c r="FU23" s="47"/>
      <c r="FW23" s="47"/>
      <c r="FY23" s="47"/>
      <c r="GA23" s="47"/>
      <c r="GC23" s="47"/>
      <c r="GE23" s="47"/>
      <c r="GG23" s="47"/>
      <c r="GI23" s="47"/>
      <c r="GK23" s="47"/>
      <c r="GM23" s="47"/>
      <c r="GO23" s="47"/>
      <c r="GQ23" s="47"/>
      <c r="GS23" s="47"/>
      <c r="GU23" s="47"/>
      <c r="GW23" s="47"/>
      <c r="GY23" s="47"/>
      <c r="HA23" s="47"/>
      <c r="HC23" s="47"/>
      <c r="HE23" s="47"/>
      <c r="HG23" s="47"/>
      <c r="HI23" s="47"/>
      <c r="HK23" s="47"/>
      <c r="HM23" s="47"/>
      <c r="HO23" s="47"/>
      <c r="HQ23" s="47"/>
      <c r="HS23" s="47"/>
      <c r="HU23" s="47"/>
      <c r="HW23" s="47"/>
      <c r="HY23" s="47"/>
      <c r="IA23" s="47"/>
      <c r="IC23" s="47"/>
      <c r="IE23" s="47"/>
      <c r="IG23" s="47"/>
      <c r="II23" s="47"/>
      <c r="IK23" s="47"/>
      <c r="IM23" s="47"/>
      <c r="IO23" s="47"/>
      <c r="IQ23" s="47"/>
      <c r="IS23" s="47"/>
      <c r="IU23" s="47"/>
      <c r="IW23" s="47"/>
      <c r="IY23" s="47"/>
      <c r="JA23" s="47"/>
      <c r="JC23" s="47"/>
      <c r="JE23" s="47"/>
      <c r="JG23" s="47"/>
      <c r="JI23" s="47"/>
      <c r="JK23" s="47"/>
      <c r="JM23" s="47"/>
      <c r="JO23" s="47"/>
      <c r="JQ23" s="47"/>
      <c r="JS23" s="47"/>
      <c r="JU23" s="47"/>
      <c r="JW23" s="47"/>
      <c r="JY23" s="47"/>
      <c r="KA23" s="47"/>
      <c r="KC23" s="47"/>
      <c r="KE23" s="47"/>
      <c r="KG23" s="47"/>
      <c r="KI23" s="47"/>
      <c r="KK23" s="47"/>
      <c r="KM23" s="47"/>
      <c r="KO23" s="47"/>
      <c r="KQ23" s="47"/>
      <c r="KS23" s="47"/>
      <c r="KU23" s="47"/>
      <c r="KW23" s="47"/>
      <c r="KY23" s="47"/>
      <c r="LA23" s="47"/>
      <c r="LC23" s="47"/>
      <c r="LE23" s="47"/>
      <c r="LG23" s="47"/>
      <c r="LI23" s="47"/>
      <c r="LK23" s="47"/>
      <c r="LM23" s="47"/>
      <c r="LO23" s="47"/>
      <c r="LQ23" s="47"/>
      <c r="LS23" s="47"/>
      <c r="LU23" s="47"/>
      <c r="LW23" s="47"/>
      <c r="LY23" s="47"/>
      <c r="MA23" s="47"/>
      <c r="MC23" s="47"/>
      <c r="ME23" s="47"/>
      <c r="MG23" s="47"/>
      <c r="MI23" s="47"/>
      <c r="MK23" s="47"/>
      <c r="MM23" s="47"/>
      <c r="MO23" s="47"/>
      <c r="MQ23" s="47"/>
      <c r="MS23" s="47"/>
      <c r="MU23" s="47"/>
      <c r="MW23" s="47"/>
      <c r="MY23" s="47"/>
      <c r="NA23" s="47"/>
      <c r="NC23" s="47"/>
      <c r="NE23" s="47"/>
      <c r="NG23" s="47"/>
      <c r="NI23" s="47"/>
      <c r="NK23" s="47"/>
      <c r="NM23" s="47"/>
      <c r="NO23" s="47"/>
      <c r="NQ23" s="47"/>
      <c r="NS23" s="47"/>
      <c r="NU23" s="47"/>
      <c r="NW23" s="47"/>
      <c r="NY23" s="47"/>
      <c r="OA23" s="47"/>
      <c r="OC23" s="47"/>
      <c r="OE23" s="47"/>
      <c r="OG23" s="47"/>
      <c r="OI23" s="47"/>
      <c r="OK23" s="47"/>
      <c r="OM23" s="47"/>
      <c r="OO23" s="47"/>
      <c r="OQ23" s="47"/>
      <c r="OS23" s="47"/>
      <c r="OU23" s="47"/>
      <c r="OW23" s="47"/>
      <c r="OY23" s="47"/>
      <c r="PA23" s="47"/>
      <c r="PC23" s="47"/>
      <c r="PE23" s="47"/>
      <c r="PG23" s="47"/>
      <c r="PI23" s="47"/>
      <c r="PK23" s="47"/>
      <c r="PM23" s="47"/>
      <c r="PO23" s="47"/>
      <c r="PQ23" s="47"/>
      <c r="PS23" s="47"/>
      <c r="PU23" s="47"/>
      <c r="PW23" s="47"/>
      <c r="PY23" s="47"/>
      <c r="QA23" s="47"/>
      <c r="QC23" s="47"/>
      <c r="QE23" s="47"/>
      <c r="QG23" s="47"/>
      <c r="QI23" s="47"/>
      <c r="QK23" s="47"/>
      <c r="QM23" s="47"/>
      <c r="QO23" s="47"/>
      <c r="QQ23" s="47"/>
      <c r="QS23" s="47"/>
      <c r="QU23" s="47"/>
      <c r="QW23" s="47"/>
      <c r="QY23" s="47"/>
      <c r="RA23" s="47"/>
      <c r="RC23" s="47"/>
      <c r="RE23" s="47"/>
      <c r="RG23" s="47"/>
      <c r="RI23" s="47"/>
      <c r="RK23" s="47"/>
      <c r="RM23" s="47"/>
      <c r="RO23" s="47"/>
      <c r="RQ23" s="47"/>
      <c r="RS23" s="47"/>
      <c r="RU23" s="47"/>
      <c r="RW23" s="47"/>
      <c r="RY23" s="47"/>
      <c r="SA23" s="47"/>
      <c r="SC23" s="47"/>
      <c r="SE23" s="47"/>
      <c r="SG23" s="47"/>
      <c r="SI23" s="47"/>
      <c r="SK23" s="47"/>
      <c r="SM23" s="47"/>
      <c r="SO23" s="47"/>
      <c r="SQ23" s="47"/>
      <c r="SS23" s="47"/>
      <c r="SU23" s="47"/>
      <c r="SW23" s="47"/>
      <c r="SY23" s="47"/>
      <c r="TA23" s="47"/>
      <c r="TC23" s="47"/>
      <c r="TE23" s="47"/>
      <c r="TG23" s="47"/>
      <c r="TI23" s="47"/>
      <c r="TK23" s="47"/>
      <c r="TM23" s="47"/>
      <c r="TO23" s="47"/>
      <c r="TQ23" s="47"/>
      <c r="TS23" s="47"/>
      <c r="TU23" s="47"/>
      <c r="TW23" s="47"/>
      <c r="TY23" s="47"/>
      <c r="UA23" s="47"/>
      <c r="UC23" s="47"/>
      <c r="UE23" s="47"/>
      <c r="UG23" s="47"/>
      <c r="UI23" s="47"/>
      <c r="UK23" s="47"/>
      <c r="UM23" s="47"/>
      <c r="UO23" s="47"/>
      <c r="UQ23" s="47"/>
      <c r="US23" s="47"/>
      <c r="UU23" s="47"/>
      <c r="UW23" s="47"/>
      <c r="UY23" s="47"/>
      <c r="VA23" s="47"/>
      <c r="VC23" s="47"/>
      <c r="VE23" s="47"/>
      <c r="VG23" s="47"/>
      <c r="VI23" s="47"/>
      <c r="VK23" s="47"/>
      <c r="VM23" s="47"/>
      <c r="VO23" s="47"/>
      <c r="VQ23" s="47"/>
      <c r="VS23" s="47"/>
      <c r="VU23" s="47"/>
      <c r="VW23" s="47"/>
      <c r="VY23" s="47"/>
      <c r="WA23" s="47"/>
      <c r="WC23" s="47"/>
      <c r="WE23" s="47"/>
      <c r="WG23" s="47"/>
      <c r="WI23" s="47"/>
      <c r="WK23" s="47"/>
      <c r="WM23" s="47"/>
      <c r="WO23" s="47"/>
      <c r="WQ23" s="47"/>
      <c r="WS23" s="47"/>
      <c r="WU23" s="47"/>
      <c r="WW23" s="47"/>
      <c r="WY23" s="47"/>
      <c r="XA23" s="47"/>
      <c r="XC23" s="47"/>
      <c r="XE23" s="47"/>
      <c r="XG23" s="47"/>
      <c r="XI23" s="47"/>
      <c r="XK23" s="47"/>
      <c r="XM23" s="47"/>
      <c r="XO23" s="47"/>
      <c r="XQ23" s="47"/>
      <c r="XS23" s="47"/>
      <c r="XU23" s="47"/>
      <c r="XW23" s="47"/>
      <c r="XY23" s="47"/>
      <c r="YA23" s="47"/>
      <c r="YC23" s="47"/>
      <c r="YE23" s="47"/>
      <c r="YG23" s="47"/>
      <c r="YI23" s="47"/>
      <c r="YK23" s="47"/>
      <c r="YM23" s="47"/>
      <c r="YO23" s="47"/>
      <c r="YQ23" s="47"/>
      <c r="YS23" s="47"/>
      <c r="YU23" s="47"/>
      <c r="YW23" s="47"/>
      <c r="YY23" s="47"/>
      <c r="ZA23" s="47"/>
      <c r="ZC23" s="47"/>
      <c r="ZE23" s="47"/>
      <c r="ZG23" s="47"/>
      <c r="ZI23" s="47"/>
      <c r="ZK23" s="47"/>
      <c r="ZM23" s="47"/>
      <c r="ZO23" s="47"/>
      <c r="ZQ23" s="47"/>
      <c r="ZS23" s="47"/>
      <c r="ZU23" s="47"/>
      <c r="ZW23" s="47"/>
      <c r="ZY23" s="47"/>
      <c r="AAA23" s="47"/>
      <c r="AAC23" s="47"/>
      <c r="AAE23" s="47"/>
      <c r="AAG23" s="47"/>
      <c r="AAI23" s="47"/>
      <c r="AAK23" s="47"/>
      <c r="AAM23" s="47"/>
      <c r="AAO23" s="47"/>
      <c r="AAQ23" s="47"/>
      <c r="AAS23" s="47"/>
      <c r="AAU23" s="47"/>
      <c r="AAW23" s="47"/>
      <c r="AAY23" s="47"/>
      <c r="ABA23" s="47"/>
      <c r="ABC23" s="47"/>
      <c r="ABE23" s="47"/>
      <c r="ABG23" s="47"/>
      <c r="ABI23" s="47"/>
      <c r="ABK23" s="47"/>
      <c r="ABM23" s="47"/>
      <c r="ABO23" s="47"/>
      <c r="ABQ23" s="47"/>
      <c r="ABS23" s="47"/>
      <c r="ABU23" s="47"/>
      <c r="ABW23" s="47"/>
      <c r="ABY23" s="47"/>
      <c r="ACA23" s="47"/>
      <c r="ACC23" s="47"/>
      <c r="ACE23" s="47"/>
      <c r="ACG23" s="47"/>
      <c r="ACI23" s="47"/>
      <c r="ACK23" s="47"/>
      <c r="ACM23" s="47"/>
      <c r="ACO23" s="47"/>
      <c r="ACQ23" s="47"/>
      <c r="ACS23" s="47"/>
      <c r="ACU23" s="47"/>
      <c r="ACW23" s="47"/>
      <c r="ACY23" s="47"/>
      <c r="ADA23" s="47"/>
      <c r="ADC23" s="47"/>
      <c r="ADE23" s="47"/>
      <c r="ADG23" s="47"/>
      <c r="ADI23" s="47"/>
      <c r="ADK23" s="47"/>
      <c r="ADM23" s="47"/>
      <c r="ADO23" s="47"/>
      <c r="ADQ23" s="47"/>
      <c r="ADS23" s="47"/>
      <c r="ADU23" s="47"/>
      <c r="ADW23" s="47"/>
      <c r="ADY23" s="47"/>
      <c r="AEA23" s="47"/>
      <c r="AEC23" s="47"/>
      <c r="AEE23" s="47"/>
      <c r="AEG23" s="47"/>
      <c r="AEI23" s="47"/>
      <c r="AEK23" s="47"/>
      <c r="AEM23" s="47"/>
      <c r="AEO23" s="47"/>
      <c r="AEQ23" s="47"/>
      <c r="AES23" s="47"/>
      <c r="AEU23" s="47"/>
      <c r="AEW23" s="47"/>
      <c r="AEY23" s="47"/>
      <c r="AFA23" s="47"/>
      <c r="AFC23" s="47"/>
      <c r="AFE23" s="47"/>
      <c r="AFG23" s="47"/>
      <c r="AFI23" s="47"/>
      <c r="AFK23" s="47"/>
      <c r="AFM23" s="47"/>
      <c r="AFO23" s="47"/>
      <c r="AFQ23" s="47"/>
      <c r="AFS23" s="47"/>
      <c r="AFU23" s="47"/>
      <c r="AFW23" s="47"/>
      <c r="AFY23" s="47"/>
      <c r="AGA23" s="47"/>
      <c r="AGC23" s="47"/>
      <c r="AGE23" s="47"/>
      <c r="AGG23" s="47"/>
      <c r="AGI23" s="47"/>
      <c r="AGK23" s="47"/>
      <c r="AGM23" s="47"/>
      <c r="AGO23" s="47"/>
      <c r="AGQ23" s="47"/>
      <c r="AGS23" s="47"/>
      <c r="AGU23" s="47"/>
      <c r="AGW23" s="47"/>
      <c r="AGY23" s="47"/>
      <c r="AHA23" s="47"/>
      <c r="AHC23" s="47"/>
      <c r="AHE23" s="47"/>
      <c r="AHG23" s="47"/>
      <c r="AHI23" s="47"/>
      <c r="AHK23" s="47"/>
      <c r="AHM23" s="47"/>
      <c r="AHO23" s="47"/>
      <c r="AHQ23" s="47"/>
      <c r="AHS23" s="47"/>
      <c r="AHU23" s="47"/>
      <c r="AHW23" s="47"/>
      <c r="AHY23" s="47"/>
      <c r="AIA23" s="47"/>
      <c r="AIC23" s="47"/>
      <c r="AIE23" s="47"/>
      <c r="AIG23" s="47"/>
      <c r="AII23" s="47"/>
      <c r="AIK23" s="47"/>
      <c r="AIM23" s="47"/>
      <c r="AIO23" s="47"/>
      <c r="AIQ23" s="47"/>
      <c r="AIS23" s="47"/>
      <c r="AIU23" s="47"/>
      <c r="AIW23" s="47"/>
      <c r="AIY23" s="47"/>
      <c r="AJA23" s="47"/>
      <c r="AJC23" s="47"/>
      <c r="AJE23" s="47"/>
      <c r="AJG23" s="47"/>
      <c r="AJI23" s="47"/>
      <c r="AJK23" s="47"/>
      <c r="AJM23" s="47"/>
      <c r="AJO23" s="47"/>
      <c r="AJQ23" s="47"/>
      <c r="AJS23" s="47"/>
      <c r="AJU23" s="47"/>
      <c r="AJW23" s="47"/>
      <c r="AJY23" s="47"/>
      <c r="AKA23" s="47"/>
      <c r="AKC23" s="47"/>
      <c r="AKE23" s="47"/>
      <c r="AKG23" s="47"/>
      <c r="AKI23" s="47"/>
      <c r="AKK23" s="47"/>
      <c r="AKM23" s="47"/>
      <c r="AKO23" s="47"/>
      <c r="AKQ23" s="47"/>
      <c r="AKS23" s="47"/>
      <c r="AKU23" s="47"/>
      <c r="AKW23" s="47"/>
      <c r="AKY23" s="47"/>
      <c r="ALA23" s="47"/>
      <c r="ALC23" s="47"/>
      <c r="ALE23" s="47"/>
      <c r="ALG23" s="47"/>
      <c r="ALI23" s="47"/>
      <c r="ALK23" s="47"/>
      <c r="ALM23" s="47"/>
      <c r="ALO23" s="47"/>
      <c r="ALQ23" s="47"/>
      <c r="ALS23" s="47"/>
      <c r="ALU23" s="47"/>
      <c r="ALW23" s="47"/>
      <c r="ALY23" s="47"/>
      <c r="AMA23" s="47"/>
      <c r="AMC23" s="47"/>
      <c r="AME23" s="47"/>
      <c r="AMG23" s="47"/>
      <c r="AMI23" s="47"/>
      <c r="AMK23" s="47"/>
      <c r="AMM23" s="47"/>
      <c r="AMO23" s="47"/>
      <c r="AMQ23" s="47"/>
      <c r="AMS23" s="47"/>
      <c r="AMU23" s="47"/>
      <c r="AMW23" s="47"/>
      <c r="AMY23" s="47"/>
      <c r="ANA23" s="47"/>
      <c r="ANC23" s="47"/>
      <c r="ANE23" s="47"/>
      <c r="ANG23" s="47"/>
      <c r="ANI23" s="47"/>
      <c r="ANK23" s="47"/>
      <c r="ANM23" s="47"/>
      <c r="ANO23" s="47"/>
      <c r="ANQ23" s="47"/>
      <c r="ANS23" s="47"/>
      <c r="ANU23" s="47"/>
      <c r="ANW23" s="47"/>
      <c r="ANY23" s="47"/>
      <c r="AOA23" s="47"/>
      <c r="AOC23" s="47"/>
      <c r="AOE23" s="47"/>
      <c r="AOG23" s="47"/>
      <c r="AOI23" s="47"/>
      <c r="AOK23" s="47"/>
      <c r="AOM23" s="47"/>
      <c r="AOO23" s="47"/>
      <c r="AOQ23" s="47"/>
      <c r="AOS23" s="47"/>
      <c r="AOU23" s="47"/>
      <c r="AOW23" s="47"/>
      <c r="AOY23" s="47"/>
      <c r="APA23" s="47"/>
      <c r="APC23" s="47"/>
      <c r="APE23" s="47"/>
      <c r="APG23" s="47"/>
      <c r="API23" s="47"/>
      <c r="APK23" s="47"/>
      <c r="APM23" s="47"/>
      <c r="APO23" s="47"/>
      <c r="APQ23" s="47"/>
      <c r="APS23" s="47"/>
      <c r="APU23" s="47"/>
      <c r="APW23" s="47"/>
      <c r="APY23" s="47"/>
      <c r="AQA23" s="47"/>
      <c r="AQC23" s="47"/>
      <c r="AQE23" s="47"/>
      <c r="AQG23" s="47"/>
      <c r="AQI23" s="47"/>
      <c r="AQK23" s="47"/>
      <c r="AQM23" s="47"/>
      <c r="AQO23" s="47"/>
      <c r="AQQ23" s="47"/>
      <c r="AQS23" s="47"/>
      <c r="AQU23" s="47"/>
      <c r="AQW23" s="47"/>
      <c r="AQY23" s="47"/>
      <c r="ARA23" s="47"/>
      <c r="ARC23" s="47"/>
      <c r="ARE23" s="47"/>
      <c r="ARG23" s="47"/>
      <c r="ARI23" s="47"/>
      <c r="ARK23" s="47"/>
      <c r="ARM23" s="47"/>
      <c r="ARO23" s="47"/>
      <c r="ARQ23" s="47"/>
      <c r="ARS23" s="47"/>
      <c r="ARU23" s="47"/>
      <c r="ARW23" s="47"/>
      <c r="ARY23" s="47"/>
      <c r="ASA23" s="47"/>
      <c r="ASC23" s="47"/>
      <c r="ASE23" s="47"/>
      <c r="ASG23" s="47"/>
      <c r="ASI23" s="47"/>
      <c r="ASK23" s="47"/>
      <c r="ASM23" s="47"/>
      <c r="ASO23" s="47"/>
      <c r="ASQ23" s="47"/>
      <c r="ASS23" s="47"/>
      <c r="ASU23" s="47"/>
      <c r="ASW23" s="47"/>
      <c r="ASY23" s="47"/>
      <c r="ATA23" s="47"/>
      <c r="ATC23" s="47"/>
      <c r="ATE23" s="47"/>
      <c r="ATG23" s="47"/>
      <c r="ATI23" s="47"/>
      <c r="ATK23" s="47"/>
      <c r="ATM23" s="47"/>
      <c r="ATO23" s="47"/>
      <c r="ATQ23" s="47"/>
      <c r="ATS23" s="47"/>
      <c r="ATU23" s="47"/>
      <c r="ATW23" s="47"/>
      <c r="ATY23" s="47"/>
      <c r="AUA23" s="47"/>
      <c r="AUC23" s="47"/>
      <c r="AUE23" s="47"/>
      <c r="AUG23" s="47"/>
      <c r="AUI23" s="47"/>
      <c r="AUK23" s="47"/>
      <c r="AUM23" s="47"/>
      <c r="AUO23" s="47"/>
      <c r="AUQ23" s="47"/>
      <c r="AUS23" s="47"/>
      <c r="AUU23" s="47"/>
      <c r="AUW23" s="47"/>
      <c r="AUY23" s="47"/>
      <c r="AVA23" s="47"/>
      <c r="AVC23" s="47"/>
      <c r="AVE23" s="47"/>
      <c r="AVG23" s="47"/>
      <c r="AVI23" s="47"/>
      <c r="AVK23" s="47"/>
      <c r="AVM23" s="47"/>
      <c r="AVO23" s="47"/>
      <c r="AVQ23" s="47"/>
      <c r="AVS23" s="47"/>
      <c r="AVU23" s="47"/>
      <c r="AVW23" s="47"/>
      <c r="AVY23" s="47"/>
      <c r="AWA23" s="47"/>
      <c r="AWC23" s="47"/>
      <c r="AWE23" s="47"/>
      <c r="AWG23" s="47"/>
      <c r="AWI23" s="47"/>
      <c r="AWK23" s="47"/>
      <c r="AWM23" s="47"/>
      <c r="AWO23" s="47"/>
      <c r="AWQ23" s="47"/>
      <c r="AWS23" s="47"/>
      <c r="AWU23" s="47"/>
      <c r="AWW23" s="47"/>
      <c r="AWY23" s="47"/>
      <c r="AXA23" s="47"/>
      <c r="AXC23" s="47"/>
      <c r="AXE23" s="47"/>
      <c r="AXG23" s="47"/>
      <c r="AXI23" s="47"/>
      <c r="AXK23" s="47"/>
      <c r="AXM23" s="47"/>
      <c r="AXO23" s="47"/>
      <c r="AXQ23" s="47"/>
      <c r="AXS23" s="47"/>
      <c r="AXU23" s="47"/>
      <c r="AXW23" s="47"/>
      <c r="AXY23" s="47"/>
      <c r="AYA23" s="47"/>
      <c r="AYC23" s="47"/>
      <c r="AYE23" s="47"/>
      <c r="AYG23" s="47"/>
      <c r="AYI23" s="47"/>
      <c r="AYK23" s="47"/>
      <c r="AYM23" s="47"/>
      <c r="AYO23" s="47"/>
      <c r="AYQ23" s="47"/>
      <c r="AYS23" s="47"/>
      <c r="AYU23" s="47"/>
      <c r="AYW23" s="47"/>
      <c r="AYY23" s="47"/>
      <c r="AZA23" s="47"/>
      <c r="AZC23" s="47"/>
      <c r="AZE23" s="47"/>
      <c r="AZG23" s="47"/>
      <c r="AZI23" s="47"/>
      <c r="AZK23" s="47"/>
      <c r="AZM23" s="47"/>
      <c r="AZO23" s="47"/>
      <c r="AZQ23" s="47"/>
      <c r="AZS23" s="47"/>
      <c r="AZU23" s="47"/>
      <c r="AZW23" s="47"/>
      <c r="AZY23" s="47"/>
      <c r="BAA23" s="47"/>
      <c r="BAC23" s="47"/>
      <c r="BAE23" s="47"/>
      <c r="BAG23" s="47"/>
      <c r="BAI23" s="47"/>
      <c r="BAK23" s="47"/>
      <c r="BAM23" s="47"/>
      <c r="BAO23" s="47"/>
      <c r="BAQ23" s="47"/>
      <c r="BAS23" s="47"/>
      <c r="BAU23" s="47"/>
      <c r="BAW23" s="47"/>
      <c r="BAY23" s="47"/>
      <c r="BBA23" s="47"/>
      <c r="BBC23" s="47"/>
      <c r="BBE23" s="47"/>
      <c r="BBG23" s="47"/>
      <c r="BBI23" s="47"/>
      <c r="BBK23" s="47"/>
      <c r="BBM23" s="47"/>
      <c r="BBO23" s="47"/>
      <c r="BBQ23" s="47"/>
      <c r="BBS23" s="47"/>
      <c r="BBU23" s="47"/>
      <c r="BBW23" s="47"/>
      <c r="BBY23" s="47"/>
      <c r="BCA23" s="47"/>
      <c r="BCC23" s="47"/>
      <c r="BCE23" s="47"/>
      <c r="BCG23" s="47"/>
      <c r="BCI23" s="47"/>
      <c r="BCK23" s="47"/>
      <c r="BCM23" s="47"/>
      <c r="BCO23" s="47"/>
      <c r="BCQ23" s="47"/>
      <c r="BCS23" s="47"/>
      <c r="BCU23" s="47"/>
      <c r="BCW23" s="47"/>
      <c r="BCY23" s="47"/>
      <c r="BDA23" s="47"/>
      <c r="BDC23" s="47"/>
      <c r="BDE23" s="47"/>
      <c r="BDG23" s="47"/>
      <c r="BDI23" s="47"/>
      <c r="BDK23" s="47"/>
      <c r="BDM23" s="47"/>
      <c r="BDO23" s="47"/>
      <c r="BDQ23" s="47"/>
      <c r="BDS23" s="47"/>
      <c r="BDU23" s="47"/>
      <c r="BDW23" s="47"/>
      <c r="BDY23" s="47"/>
      <c r="BEA23" s="47"/>
      <c r="BEC23" s="47"/>
      <c r="BEE23" s="47"/>
      <c r="BEG23" s="47"/>
      <c r="BEI23" s="47"/>
      <c r="BEK23" s="47"/>
      <c r="BEM23" s="47"/>
      <c r="BEO23" s="47"/>
      <c r="BEQ23" s="47"/>
      <c r="BES23" s="47"/>
      <c r="BEU23" s="47"/>
      <c r="BEW23" s="47"/>
      <c r="BEY23" s="47"/>
      <c r="BFA23" s="47"/>
      <c r="BFC23" s="47"/>
      <c r="BFE23" s="47"/>
      <c r="BFG23" s="47"/>
      <c r="BFI23" s="47"/>
      <c r="BFK23" s="47"/>
      <c r="BFM23" s="47"/>
      <c r="BFO23" s="47"/>
      <c r="BFQ23" s="47"/>
      <c r="BFS23" s="47"/>
      <c r="BFU23" s="47"/>
      <c r="BFW23" s="47"/>
      <c r="BFY23" s="47"/>
      <c r="BGA23" s="47"/>
      <c r="BGC23" s="47"/>
      <c r="BGE23" s="47"/>
      <c r="BGG23" s="47"/>
      <c r="BGI23" s="47"/>
      <c r="BGK23" s="47"/>
      <c r="BGM23" s="47"/>
      <c r="BGO23" s="47"/>
      <c r="BGQ23" s="47"/>
      <c r="BGS23" s="47"/>
      <c r="BGU23" s="47"/>
      <c r="BGW23" s="47"/>
      <c r="BGY23" s="47"/>
      <c r="BHA23" s="47"/>
      <c r="BHC23" s="47"/>
      <c r="BHE23" s="47"/>
      <c r="BHG23" s="47"/>
      <c r="BHI23" s="47"/>
      <c r="BHK23" s="47"/>
      <c r="BHM23" s="47"/>
      <c r="BHO23" s="47"/>
      <c r="BHQ23" s="47"/>
      <c r="BHS23" s="47"/>
      <c r="BHU23" s="47"/>
      <c r="BHW23" s="47"/>
      <c r="BHY23" s="47"/>
      <c r="BIA23" s="47"/>
      <c r="BIC23" s="47"/>
      <c r="BIE23" s="47"/>
      <c r="BIG23" s="47"/>
      <c r="BII23" s="47"/>
      <c r="BIK23" s="47"/>
      <c r="BIM23" s="47"/>
      <c r="BIO23" s="47"/>
      <c r="BIQ23" s="47"/>
      <c r="BIS23" s="47"/>
      <c r="BIU23" s="47"/>
      <c r="BIW23" s="47"/>
      <c r="BIY23" s="47"/>
      <c r="BJA23" s="47"/>
      <c r="BJC23" s="47"/>
      <c r="BJE23" s="47"/>
      <c r="BJG23" s="47"/>
      <c r="BJI23" s="47"/>
      <c r="BJK23" s="47"/>
      <c r="BJM23" s="47"/>
      <c r="BJO23" s="47"/>
      <c r="BJQ23" s="47"/>
      <c r="BJS23" s="47"/>
      <c r="BJU23" s="47"/>
      <c r="BJW23" s="47"/>
      <c r="BJY23" s="47"/>
      <c r="BKA23" s="47"/>
      <c r="BKC23" s="47"/>
      <c r="BKE23" s="47"/>
      <c r="BKG23" s="47"/>
      <c r="BKI23" s="47"/>
      <c r="BKK23" s="47"/>
      <c r="BKM23" s="47"/>
      <c r="BKO23" s="47"/>
      <c r="BKQ23" s="47"/>
      <c r="BKS23" s="47"/>
      <c r="BKU23" s="47"/>
      <c r="BKW23" s="47"/>
      <c r="BKY23" s="47"/>
      <c r="BLA23" s="47"/>
      <c r="BLC23" s="47"/>
      <c r="BLE23" s="47"/>
      <c r="BLG23" s="47"/>
      <c r="BLI23" s="47"/>
      <c r="BLK23" s="47"/>
      <c r="BLM23" s="47"/>
      <c r="BLO23" s="47"/>
      <c r="BLQ23" s="47"/>
      <c r="BLS23" s="47"/>
      <c r="BLU23" s="47"/>
      <c r="BLW23" s="47"/>
      <c r="BLY23" s="47"/>
      <c r="BMA23" s="47"/>
      <c r="BMC23" s="47"/>
      <c r="BME23" s="47"/>
      <c r="BMG23" s="47"/>
      <c r="BMI23" s="47"/>
      <c r="BMK23" s="47"/>
      <c r="BMM23" s="47"/>
      <c r="BMO23" s="47"/>
      <c r="BMQ23" s="47"/>
      <c r="BMS23" s="47"/>
      <c r="BMU23" s="47"/>
      <c r="BMW23" s="47"/>
      <c r="BMY23" s="47"/>
      <c r="BNA23" s="47"/>
      <c r="BNC23" s="47"/>
      <c r="BNE23" s="47"/>
      <c r="BNG23" s="47"/>
      <c r="BNI23" s="47"/>
      <c r="BNK23" s="47"/>
      <c r="BNM23" s="47"/>
      <c r="BNO23" s="47"/>
      <c r="BNQ23" s="47"/>
      <c r="BNS23" s="47"/>
      <c r="BNU23" s="47"/>
      <c r="BNW23" s="47"/>
      <c r="BNY23" s="47"/>
      <c r="BOA23" s="47"/>
      <c r="BOC23" s="47"/>
      <c r="BOE23" s="47"/>
      <c r="BOG23" s="47"/>
      <c r="BOI23" s="47"/>
      <c r="BOK23" s="47"/>
      <c r="BOM23" s="47"/>
      <c r="BOO23" s="47"/>
      <c r="BOQ23" s="47"/>
      <c r="BOS23" s="47"/>
      <c r="BOU23" s="47"/>
      <c r="BOW23" s="47"/>
      <c r="BOY23" s="47"/>
      <c r="BPA23" s="47"/>
      <c r="BPC23" s="47"/>
      <c r="BPE23" s="47"/>
      <c r="BPG23" s="47"/>
      <c r="BPI23" s="47"/>
      <c r="BPK23" s="47"/>
      <c r="BPM23" s="47"/>
      <c r="BPO23" s="47"/>
      <c r="BPQ23" s="47"/>
      <c r="BPS23" s="47"/>
      <c r="BPU23" s="47"/>
      <c r="BPW23" s="47"/>
      <c r="BPY23" s="47"/>
      <c r="BQA23" s="47"/>
      <c r="BQC23" s="47"/>
      <c r="BQE23" s="47"/>
      <c r="BQG23" s="47"/>
      <c r="BQI23" s="47"/>
      <c r="BQK23" s="47"/>
      <c r="BQM23" s="47"/>
      <c r="BQO23" s="47"/>
      <c r="BQQ23" s="47"/>
      <c r="BQS23" s="47"/>
      <c r="BQU23" s="47"/>
      <c r="BQW23" s="47"/>
      <c r="BQY23" s="47"/>
      <c r="BRA23" s="47"/>
      <c r="BRC23" s="47"/>
      <c r="BRE23" s="47"/>
      <c r="BRG23" s="47"/>
      <c r="BRI23" s="47"/>
      <c r="BRK23" s="47"/>
      <c r="BRM23" s="47"/>
      <c r="BRO23" s="47"/>
      <c r="BRQ23" s="47"/>
      <c r="BRS23" s="47"/>
      <c r="BRU23" s="47"/>
      <c r="BRW23" s="47"/>
      <c r="BRY23" s="47"/>
      <c r="BSA23" s="47"/>
      <c r="BSC23" s="47"/>
      <c r="BSE23" s="47"/>
      <c r="BSG23" s="47"/>
      <c r="BSI23" s="47"/>
      <c r="BSK23" s="47"/>
      <c r="BSM23" s="47"/>
      <c r="BSO23" s="47"/>
      <c r="BSQ23" s="47"/>
      <c r="BSS23" s="47"/>
      <c r="BSU23" s="47"/>
      <c r="BSW23" s="47"/>
      <c r="BSY23" s="47"/>
      <c r="BTA23" s="47"/>
      <c r="BTC23" s="47"/>
      <c r="BTE23" s="47"/>
      <c r="BTG23" s="47"/>
      <c r="BTI23" s="47"/>
      <c r="BTK23" s="47"/>
      <c r="BTM23" s="47"/>
      <c r="BTO23" s="47"/>
      <c r="BTQ23" s="47"/>
      <c r="BTS23" s="47"/>
      <c r="BTU23" s="47"/>
      <c r="BTW23" s="47"/>
      <c r="BTY23" s="47"/>
      <c r="BUA23" s="47"/>
      <c r="BUC23" s="47"/>
      <c r="BUE23" s="47"/>
      <c r="BUG23" s="47"/>
      <c r="BUI23" s="47"/>
      <c r="BUK23" s="47"/>
      <c r="BUM23" s="47"/>
      <c r="BUO23" s="47"/>
      <c r="BUQ23" s="47"/>
      <c r="BUS23" s="47"/>
      <c r="BUU23" s="47"/>
      <c r="BUW23" s="47"/>
      <c r="BUY23" s="47"/>
      <c r="BVA23" s="47"/>
      <c r="BVC23" s="47"/>
      <c r="BVE23" s="47"/>
      <c r="BVG23" s="47"/>
      <c r="BVI23" s="47"/>
      <c r="BVK23" s="47"/>
      <c r="BVM23" s="47"/>
      <c r="BVO23" s="47"/>
      <c r="BVQ23" s="47"/>
      <c r="BVS23" s="47"/>
      <c r="BVU23" s="47"/>
      <c r="BVW23" s="47"/>
      <c r="BVY23" s="47"/>
      <c r="BWA23" s="47"/>
      <c r="BWC23" s="47"/>
      <c r="BWE23" s="47"/>
      <c r="BWG23" s="47"/>
      <c r="BWI23" s="47"/>
      <c r="BWK23" s="47"/>
      <c r="BWM23" s="47"/>
      <c r="BWO23" s="47"/>
      <c r="BWQ23" s="47"/>
      <c r="BWS23" s="47"/>
      <c r="BWU23" s="47"/>
      <c r="BWW23" s="47"/>
      <c r="BWY23" s="47"/>
      <c r="BXA23" s="47"/>
      <c r="BXC23" s="47"/>
      <c r="BXE23" s="47"/>
      <c r="BXG23" s="47"/>
      <c r="BXI23" s="47"/>
      <c r="BXK23" s="47"/>
      <c r="BXM23" s="47"/>
      <c r="BXO23" s="47"/>
      <c r="BXQ23" s="47"/>
      <c r="BXS23" s="47"/>
      <c r="BXU23" s="47"/>
      <c r="BXW23" s="47"/>
      <c r="BXY23" s="47"/>
      <c r="BYA23" s="47"/>
      <c r="BYC23" s="47"/>
      <c r="BYE23" s="47"/>
      <c r="BYG23" s="47"/>
      <c r="BYI23" s="47"/>
      <c r="BYK23" s="47"/>
      <c r="BYM23" s="47"/>
      <c r="BYO23" s="47"/>
      <c r="BYQ23" s="47"/>
      <c r="BYS23" s="47"/>
      <c r="BYU23" s="47"/>
      <c r="BYW23" s="47"/>
      <c r="BYY23" s="47"/>
      <c r="BZA23" s="47"/>
      <c r="BZC23" s="47"/>
      <c r="BZE23" s="47"/>
      <c r="BZG23" s="47"/>
      <c r="BZI23" s="47"/>
      <c r="BZK23" s="47"/>
      <c r="BZM23" s="47"/>
      <c r="BZO23" s="47"/>
      <c r="BZQ23" s="47"/>
      <c r="BZS23" s="47"/>
      <c r="BZU23" s="47"/>
      <c r="BZW23" s="47"/>
      <c r="BZY23" s="47"/>
      <c r="CAA23" s="47"/>
      <c r="CAC23" s="47"/>
      <c r="CAE23" s="47"/>
      <c r="CAG23" s="47"/>
      <c r="CAI23" s="47"/>
      <c r="CAK23" s="47"/>
      <c r="CAM23" s="47"/>
      <c r="CAO23" s="47"/>
      <c r="CAQ23" s="47"/>
      <c r="CAS23" s="47"/>
      <c r="CAU23" s="47"/>
      <c r="CAW23" s="47"/>
      <c r="CAY23" s="47"/>
      <c r="CBA23" s="47"/>
      <c r="CBC23" s="47"/>
      <c r="CBE23" s="47"/>
      <c r="CBG23" s="47"/>
      <c r="CBI23" s="47"/>
      <c r="CBK23" s="47"/>
      <c r="CBM23" s="47"/>
      <c r="CBO23" s="47"/>
      <c r="CBQ23" s="47"/>
      <c r="CBS23" s="47"/>
      <c r="CBU23" s="47"/>
      <c r="CBW23" s="47"/>
      <c r="CBY23" s="47"/>
      <c r="CCA23" s="47"/>
      <c r="CCC23" s="47"/>
      <c r="CCE23" s="47"/>
      <c r="CCG23" s="47"/>
      <c r="CCI23" s="47"/>
      <c r="CCK23" s="47"/>
      <c r="CCM23" s="47"/>
      <c r="CCO23" s="47"/>
      <c r="CCQ23" s="47"/>
      <c r="CCS23" s="47"/>
      <c r="CCU23" s="47"/>
      <c r="CCW23" s="47"/>
      <c r="CCY23" s="47"/>
      <c r="CDA23" s="47"/>
      <c r="CDC23" s="47"/>
      <c r="CDE23" s="47"/>
      <c r="CDG23" s="47"/>
      <c r="CDI23" s="47"/>
      <c r="CDK23" s="47"/>
      <c r="CDM23" s="47"/>
      <c r="CDO23" s="47"/>
      <c r="CDQ23" s="47"/>
      <c r="CDS23" s="47"/>
      <c r="CDU23" s="47"/>
      <c r="CDW23" s="47"/>
      <c r="CDY23" s="47"/>
      <c r="CEA23" s="47"/>
      <c r="CEC23" s="47"/>
      <c r="CEE23" s="47"/>
      <c r="CEG23" s="47"/>
      <c r="CEI23" s="47"/>
      <c r="CEK23" s="47"/>
      <c r="CEM23" s="47"/>
      <c r="CEO23" s="47"/>
      <c r="CEQ23" s="47"/>
      <c r="CES23" s="47"/>
      <c r="CEU23" s="47"/>
      <c r="CEW23" s="47"/>
      <c r="CEY23" s="47"/>
      <c r="CFA23" s="47"/>
      <c r="CFC23" s="47"/>
      <c r="CFE23" s="47"/>
      <c r="CFG23" s="47"/>
      <c r="CFI23" s="47"/>
      <c r="CFK23" s="47"/>
      <c r="CFM23" s="47"/>
      <c r="CFO23" s="47"/>
      <c r="CFQ23" s="47"/>
      <c r="CFS23" s="47"/>
      <c r="CFU23" s="47"/>
      <c r="CFW23" s="47"/>
      <c r="CFY23" s="47"/>
      <c r="CGA23" s="47"/>
      <c r="CGC23" s="47"/>
      <c r="CGE23" s="47"/>
      <c r="CGG23" s="47"/>
      <c r="CGI23" s="47"/>
      <c r="CGK23" s="47"/>
      <c r="CGM23" s="47"/>
      <c r="CGO23" s="47"/>
      <c r="CGQ23" s="47"/>
      <c r="CGS23" s="47"/>
      <c r="CGU23" s="47"/>
      <c r="CGW23" s="47"/>
      <c r="CGY23" s="47"/>
      <c r="CHA23" s="47"/>
      <c r="CHC23" s="47"/>
      <c r="CHE23" s="47"/>
      <c r="CHG23" s="47"/>
      <c r="CHI23" s="47"/>
      <c r="CHK23" s="47"/>
      <c r="CHM23" s="47"/>
      <c r="CHO23" s="47"/>
      <c r="CHQ23" s="47"/>
      <c r="CHS23" s="47"/>
      <c r="CHU23" s="47"/>
      <c r="CHW23" s="47"/>
      <c r="CHY23" s="47"/>
      <c r="CIA23" s="47"/>
      <c r="CIC23" s="47"/>
      <c r="CIE23" s="47"/>
      <c r="CIG23" s="47"/>
      <c r="CII23" s="47"/>
      <c r="CIK23" s="47"/>
      <c r="CIM23" s="47"/>
      <c r="CIO23" s="47"/>
      <c r="CIQ23" s="47"/>
      <c r="CIS23" s="47"/>
      <c r="CIU23" s="47"/>
      <c r="CIW23" s="47"/>
      <c r="CIY23" s="47"/>
      <c r="CJA23" s="47"/>
      <c r="CJC23" s="47"/>
      <c r="CJE23" s="47"/>
      <c r="CJG23" s="47"/>
      <c r="CJI23" s="47"/>
      <c r="CJK23" s="47"/>
      <c r="CJM23" s="47"/>
      <c r="CJO23" s="47"/>
      <c r="CJQ23" s="47"/>
      <c r="CJS23" s="47"/>
      <c r="CJU23" s="47"/>
      <c r="CJW23" s="47"/>
      <c r="CJY23" s="47"/>
      <c r="CKA23" s="47"/>
      <c r="CKC23" s="47"/>
      <c r="CKE23" s="47"/>
      <c r="CKG23" s="47"/>
      <c r="CKI23" s="47"/>
      <c r="CKK23" s="47"/>
      <c r="CKM23" s="47"/>
      <c r="CKO23" s="47"/>
      <c r="CKQ23" s="47"/>
      <c r="CKS23" s="47"/>
      <c r="CKU23" s="47"/>
      <c r="CKW23" s="47"/>
      <c r="CKY23" s="47"/>
      <c r="CLA23" s="47"/>
      <c r="CLC23" s="47"/>
      <c r="CLE23" s="47"/>
      <c r="CLG23" s="47"/>
      <c r="CLI23" s="47"/>
      <c r="CLK23" s="47"/>
      <c r="CLM23" s="47"/>
      <c r="CLO23" s="47"/>
      <c r="CLQ23" s="47"/>
      <c r="CLS23" s="47"/>
      <c r="CLU23" s="47"/>
      <c r="CLW23" s="47"/>
      <c r="CLY23" s="47"/>
      <c r="CMA23" s="47"/>
      <c r="CMC23" s="47"/>
      <c r="CME23" s="47"/>
      <c r="CMG23" s="47"/>
      <c r="CMI23" s="47"/>
      <c r="CMK23" s="47"/>
      <c r="CMM23" s="47"/>
      <c r="CMO23" s="47"/>
      <c r="CMQ23" s="47"/>
      <c r="CMS23" s="47"/>
      <c r="CMU23" s="47"/>
      <c r="CMW23" s="47"/>
      <c r="CMY23" s="47"/>
      <c r="CNA23" s="47"/>
      <c r="CNC23" s="47"/>
      <c r="CNE23" s="47"/>
      <c r="CNG23" s="47"/>
      <c r="CNI23" s="47"/>
      <c r="CNK23" s="47"/>
      <c r="CNM23" s="47"/>
      <c r="CNO23" s="47"/>
      <c r="CNQ23" s="47"/>
      <c r="CNS23" s="47"/>
      <c r="CNU23" s="47"/>
      <c r="CNW23" s="47"/>
      <c r="CNY23" s="47"/>
      <c r="COA23" s="47"/>
      <c r="COC23" s="47"/>
      <c r="COE23" s="47"/>
      <c r="COG23" s="47"/>
      <c r="COI23" s="47"/>
      <c r="COK23" s="47"/>
      <c r="COM23" s="47"/>
      <c r="COO23" s="47"/>
      <c r="COQ23" s="47"/>
      <c r="COS23" s="47"/>
      <c r="COU23" s="47"/>
      <c r="COW23" s="47"/>
      <c r="COY23" s="47"/>
      <c r="CPA23" s="47"/>
      <c r="CPC23" s="47"/>
      <c r="CPE23" s="47"/>
      <c r="CPG23" s="47"/>
      <c r="CPI23" s="47"/>
      <c r="CPK23" s="47"/>
      <c r="CPM23" s="47"/>
      <c r="CPO23" s="47"/>
      <c r="CPQ23" s="47"/>
      <c r="CPS23" s="47"/>
      <c r="CPU23" s="47"/>
      <c r="CPW23" s="47"/>
      <c r="CPY23" s="47"/>
      <c r="CQA23" s="47"/>
      <c r="CQC23" s="47"/>
      <c r="CQE23" s="47"/>
      <c r="CQG23" s="47"/>
      <c r="CQI23" s="47"/>
      <c r="CQK23" s="47"/>
      <c r="CQM23" s="47"/>
      <c r="CQO23" s="47"/>
      <c r="CQQ23" s="47"/>
      <c r="CQS23" s="47"/>
      <c r="CQU23" s="47"/>
      <c r="CQW23" s="47"/>
      <c r="CQY23" s="47"/>
      <c r="CRA23" s="47"/>
      <c r="CRC23" s="47"/>
      <c r="CRE23" s="47"/>
      <c r="CRG23" s="47"/>
      <c r="CRI23" s="47"/>
      <c r="CRK23" s="47"/>
      <c r="CRM23" s="47"/>
      <c r="CRO23" s="47"/>
      <c r="CRQ23" s="47"/>
      <c r="CRS23" s="47"/>
      <c r="CRU23" s="47"/>
      <c r="CRW23" s="47"/>
      <c r="CRY23" s="47"/>
      <c r="CSA23" s="47"/>
      <c r="CSC23" s="47"/>
      <c r="CSE23" s="47"/>
      <c r="CSG23" s="47"/>
      <c r="CSI23" s="47"/>
      <c r="CSK23" s="47"/>
      <c r="CSM23" s="47"/>
      <c r="CSO23" s="47"/>
      <c r="CSQ23" s="47"/>
      <c r="CSS23" s="47"/>
      <c r="CSU23" s="47"/>
      <c r="CSW23" s="47"/>
      <c r="CSY23" s="47"/>
      <c r="CTA23" s="47"/>
      <c r="CTC23" s="47"/>
      <c r="CTE23" s="47"/>
      <c r="CTG23" s="47"/>
      <c r="CTI23" s="47"/>
      <c r="CTK23" s="47"/>
      <c r="CTM23" s="47"/>
      <c r="CTO23" s="47"/>
      <c r="CTQ23" s="47"/>
      <c r="CTS23" s="47"/>
      <c r="CTU23" s="47"/>
      <c r="CTW23" s="47"/>
      <c r="CTY23" s="47"/>
      <c r="CUA23" s="47"/>
      <c r="CUC23" s="47"/>
      <c r="CUE23" s="47"/>
      <c r="CUG23" s="47"/>
      <c r="CUI23" s="47"/>
      <c r="CUK23" s="47"/>
      <c r="CUM23" s="47"/>
      <c r="CUO23" s="47"/>
      <c r="CUQ23" s="47"/>
      <c r="CUS23" s="47"/>
      <c r="CUU23" s="47"/>
      <c r="CUW23" s="47"/>
      <c r="CUY23" s="47"/>
      <c r="CVA23" s="47"/>
      <c r="CVC23" s="47"/>
      <c r="CVE23" s="47"/>
      <c r="CVG23" s="47"/>
      <c r="CVI23" s="47"/>
      <c r="CVK23" s="47"/>
      <c r="CVM23" s="47"/>
      <c r="CVO23" s="47"/>
      <c r="CVQ23" s="47"/>
      <c r="CVS23" s="47"/>
      <c r="CVU23" s="47"/>
      <c r="CVW23" s="47"/>
      <c r="CVY23" s="47"/>
      <c r="CWA23" s="47"/>
      <c r="CWC23" s="47"/>
      <c r="CWE23" s="47"/>
      <c r="CWG23" s="47"/>
      <c r="CWI23" s="47"/>
      <c r="CWK23" s="47"/>
      <c r="CWM23" s="47"/>
      <c r="CWO23" s="47"/>
      <c r="CWQ23" s="47"/>
      <c r="CWS23" s="47"/>
      <c r="CWU23" s="47"/>
      <c r="CWW23" s="47"/>
      <c r="CWY23" s="47"/>
      <c r="CXA23" s="47"/>
      <c r="CXC23" s="47"/>
      <c r="CXE23" s="47"/>
      <c r="CXG23" s="47"/>
      <c r="CXI23" s="47"/>
      <c r="CXK23" s="47"/>
      <c r="CXM23" s="47"/>
      <c r="CXO23" s="47"/>
      <c r="CXQ23" s="47"/>
      <c r="CXS23" s="47"/>
      <c r="CXU23" s="47"/>
      <c r="CXW23" s="47"/>
      <c r="CXY23" s="47"/>
      <c r="CYA23" s="47"/>
      <c r="CYC23" s="47"/>
      <c r="CYE23" s="47"/>
      <c r="CYG23" s="47"/>
      <c r="CYI23" s="47"/>
      <c r="CYK23" s="47"/>
      <c r="CYM23" s="47"/>
      <c r="CYO23" s="47"/>
      <c r="CYQ23" s="47"/>
      <c r="CYS23" s="47"/>
      <c r="CYU23" s="47"/>
      <c r="CYW23" s="47"/>
      <c r="CYY23" s="47"/>
      <c r="CZA23" s="47"/>
      <c r="CZC23" s="47"/>
      <c r="CZE23" s="47"/>
      <c r="CZG23" s="47"/>
      <c r="CZI23" s="47"/>
      <c r="CZK23" s="47"/>
      <c r="CZM23" s="47"/>
      <c r="CZO23" s="47"/>
      <c r="CZQ23" s="47"/>
      <c r="CZS23" s="47"/>
      <c r="CZU23" s="47"/>
      <c r="CZW23" s="47"/>
      <c r="CZY23" s="47"/>
      <c r="DAA23" s="47"/>
      <c r="DAC23" s="47"/>
      <c r="DAE23" s="47"/>
      <c r="DAG23" s="47"/>
      <c r="DAI23" s="47"/>
      <c r="DAK23" s="47"/>
      <c r="DAM23" s="47"/>
      <c r="DAO23" s="47"/>
      <c r="DAQ23" s="47"/>
      <c r="DAS23" s="47"/>
      <c r="DAU23" s="47"/>
      <c r="DAW23" s="47"/>
      <c r="DAY23" s="47"/>
      <c r="DBA23" s="47"/>
      <c r="DBC23" s="47"/>
      <c r="DBE23" s="47"/>
      <c r="DBG23" s="47"/>
      <c r="DBI23" s="47"/>
      <c r="DBK23" s="47"/>
      <c r="DBM23" s="47"/>
      <c r="DBO23" s="47"/>
      <c r="DBQ23" s="47"/>
      <c r="DBS23" s="47"/>
      <c r="DBU23" s="47"/>
      <c r="DBW23" s="47"/>
      <c r="DBY23" s="47"/>
      <c r="DCA23" s="47"/>
      <c r="DCC23" s="47"/>
      <c r="DCE23" s="47"/>
      <c r="DCG23" s="47"/>
      <c r="DCI23" s="47"/>
      <c r="DCK23" s="47"/>
      <c r="DCM23" s="47"/>
      <c r="DCO23" s="47"/>
      <c r="DCQ23" s="47"/>
      <c r="DCS23" s="47"/>
      <c r="DCU23" s="47"/>
      <c r="DCW23" s="47"/>
      <c r="DCY23" s="47"/>
      <c r="DDA23" s="47"/>
      <c r="DDC23" s="47"/>
      <c r="DDE23" s="47"/>
      <c r="DDG23" s="47"/>
      <c r="DDI23" s="47"/>
      <c r="DDK23" s="47"/>
      <c r="DDM23" s="47"/>
      <c r="DDO23" s="47"/>
      <c r="DDQ23" s="47"/>
      <c r="DDS23" s="47"/>
      <c r="DDU23" s="47"/>
      <c r="DDW23" s="47"/>
      <c r="DDY23" s="47"/>
      <c r="DEA23" s="47"/>
      <c r="DEC23" s="47"/>
      <c r="DEE23" s="47"/>
      <c r="DEG23" s="47"/>
      <c r="DEI23" s="47"/>
      <c r="DEK23" s="47"/>
      <c r="DEM23" s="47"/>
      <c r="DEO23" s="47"/>
      <c r="DEQ23" s="47"/>
      <c r="DES23" s="47"/>
      <c r="DEU23" s="47"/>
      <c r="DEW23" s="47"/>
      <c r="DEY23" s="47"/>
      <c r="DFA23" s="47"/>
      <c r="DFC23" s="47"/>
      <c r="DFE23" s="47"/>
      <c r="DFG23" s="47"/>
      <c r="DFI23" s="47"/>
      <c r="DFK23" s="47"/>
      <c r="DFM23" s="47"/>
      <c r="DFO23" s="47"/>
      <c r="DFQ23" s="47"/>
      <c r="DFS23" s="47"/>
      <c r="DFU23" s="47"/>
      <c r="DFW23" s="47"/>
      <c r="DFY23" s="47"/>
      <c r="DGA23" s="47"/>
      <c r="DGC23" s="47"/>
      <c r="DGE23" s="47"/>
      <c r="DGG23" s="47"/>
      <c r="DGI23" s="47"/>
      <c r="DGK23" s="47"/>
      <c r="DGM23" s="47"/>
      <c r="DGO23" s="47"/>
      <c r="DGQ23" s="47"/>
      <c r="DGS23" s="47"/>
      <c r="DGU23" s="47"/>
      <c r="DGW23" s="47"/>
      <c r="DGY23" s="47"/>
      <c r="DHA23" s="47"/>
      <c r="DHC23" s="47"/>
      <c r="DHE23" s="47"/>
      <c r="DHG23" s="47"/>
      <c r="DHI23" s="47"/>
      <c r="DHK23" s="47"/>
      <c r="DHM23" s="47"/>
      <c r="DHO23" s="47"/>
      <c r="DHQ23" s="47"/>
      <c r="DHS23" s="47"/>
      <c r="DHU23" s="47"/>
      <c r="DHW23" s="47"/>
      <c r="DHY23" s="47"/>
      <c r="DIA23" s="47"/>
      <c r="DIC23" s="47"/>
      <c r="DIE23" s="47"/>
      <c r="DIG23" s="47"/>
      <c r="DII23" s="47"/>
      <c r="DIK23" s="47"/>
      <c r="DIM23" s="47"/>
      <c r="DIO23" s="47"/>
      <c r="DIQ23" s="47"/>
      <c r="DIS23" s="47"/>
      <c r="DIU23" s="47"/>
      <c r="DIW23" s="47"/>
      <c r="DIY23" s="47"/>
      <c r="DJA23" s="47"/>
      <c r="DJC23" s="47"/>
      <c r="DJE23" s="47"/>
      <c r="DJG23" s="47"/>
      <c r="DJI23" s="47"/>
      <c r="DJK23" s="47"/>
      <c r="DJM23" s="47"/>
      <c r="DJO23" s="47"/>
      <c r="DJQ23" s="47"/>
      <c r="DJS23" s="47"/>
      <c r="DJU23" s="47"/>
      <c r="DJW23" s="47"/>
      <c r="DJY23" s="47"/>
      <c r="DKA23" s="47"/>
      <c r="DKC23" s="47"/>
      <c r="DKE23" s="47"/>
      <c r="DKG23" s="47"/>
      <c r="DKI23" s="47"/>
      <c r="DKK23" s="47"/>
      <c r="DKM23" s="47"/>
      <c r="DKO23" s="47"/>
      <c r="DKQ23" s="47"/>
      <c r="DKS23" s="47"/>
      <c r="DKU23" s="47"/>
      <c r="DKW23" s="47"/>
      <c r="DKY23" s="47"/>
      <c r="DLA23" s="47"/>
      <c r="DLC23" s="47"/>
      <c r="DLE23" s="47"/>
      <c r="DLG23" s="47"/>
      <c r="DLI23" s="47"/>
      <c r="DLK23" s="47"/>
      <c r="DLM23" s="47"/>
      <c r="DLO23" s="47"/>
      <c r="DLQ23" s="47"/>
      <c r="DLS23" s="47"/>
      <c r="DLU23" s="47"/>
      <c r="DLW23" s="47"/>
      <c r="DLY23" s="47"/>
      <c r="DMA23" s="47"/>
      <c r="DMC23" s="47"/>
      <c r="DME23" s="47"/>
      <c r="DMG23" s="47"/>
      <c r="DMI23" s="47"/>
      <c r="DMK23" s="47"/>
      <c r="DMM23" s="47"/>
      <c r="DMO23" s="47"/>
      <c r="DMQ23" s="47"/>
      <c r="DMS23" s="47"/>
      <c r="DMU23" s="47"/>
      <c r="DMW23" s="47"/>
      <c r="DMY23" s="47"/>
      <c r="DNA23" s="47"/>
      <c r="DNC23" s="47"/>
      <c r="DNE23" s="47"/>
      <c r="DNG23" s="47"/>
      <c r="DNI23" s="47"/>
      <c r="DNK23" s="47"/>
      <c r="DNM23" s="47"/>
      <c r="DNO23" s="47"/>
      <c r="DNQ23" s="47"/>
      <c r="DNS23" s="47"/>
      <c r="DNU23" s="47"/>
      <c r="DNW23" s="47"/>
      <c r="DNY23" s="47"/>
      <c r="DOA23" s="47"/>
      <c r="DOC23" s="47"/>
      <c r="DOE23" s="47"/>
      <c r="DOG23" s="47"/>
      <c r="DOI23" s="47"/>
      <c r="DOK23" s="47"/>
      <c r="DOM23" s="47"/>
      <c r="DOO23" s="47"/>
      <c r="DOQ23" s="47"/>
      <c r="DOS23" s="47"/>
      <c r="DOU23" s="47"/>
      <c r="DOW23" s="47"/>
      <c r="DOY23" s="47"/>
      <c r="DPA23" s="47"/>
      <c r="DPC23" s="47"/>
      <c r="DPE23" s="47"/>
      <c r="DPG23" s="47"/>
      <c r="DPI23" s="47"/>
      <c r="DPK23" s="47"/>
      <c r="DPM23" s="47"/>
      <c r="DPO23" s="47"/>
      <c r="DPQ23" s="47"/>
      <c r="DPS23" s="47"/>
      <c r="DPU23" s="47"/>
      <c r="DPW23" s="47"/>
      <c r="DPY23" s="47"/>
      <c r="DQA23" s="47"/>
      <c r="DQC23" s="47"/>
      <c r="DQE23" s="47"/>
      <c r="DQG23" s="47"/>
      <c r="DQI23" s="47"/>
      <c r="DQK23" s="47"/>
      <c r="DQM23" s="47"/>
      <c r="DQO23" s="47"/>
      <c r="DQQ23" s="47"/>
      <c r="DQS23" s="47"/>
      <c r="DQU23" s="47"/>
      <c r="DQW23" s="47"/>
      <c r="DQY23" s="47"/>
      <c r="DRA23" s="47"/>
      <c r="DRC23" s="47"/>
      <c r="DRE23" s="47"/>
      <c r="DRG23" s="47"/>
      <c r="DRI23" s="47"/>
      <c r="DRK23" s="47"/>
      <c r="DRM23" s="47"/>
      <c r="DRO23" s="47"/>
      <c r="DRQ23" s="47"/>
      <c r="DRS23" s="47"/>
      <c r="DRU23" s="47"/>
      <c r="DRW23" s="47"/>
      <c r="DRY23" s="47"/>
      <c r="DSA23" s="47"/>
      <c r="DSC23" s="47"/>
      <c r="DSE23" s="47"/>
      <c r="DSG23" s="47"/>
      <c r="DSI23" s="47"/>
      <c r="DSK23" s="47"/>
      <c r="DSM23" s="47"/>
      <c r="DSO23" s="47"/>
      <c r="DSQ23" s="47"/>
      <c r="DSS23" s="47"/>
      <c r="DSU23" s="47"/>
      <c r="DSW23" s="47"/>
      <c r="DSY23" s="47"/>
      <c r="DTA23" s="47"/>
      <c r="DTC23" s="47"/>
      <c r="DTE23" s="47"/>
      <c r="DTG23" s="47"/>
      <c r="DTI23" s="47"/>
      <c r="DTK23" s="47"/>
      <c r="DTM23" s="47"/>
      <c r="DTO23" s="47"/>
      <c r="DTQ23" s="47"/>
      <c r="DTS23" s="47"/>
      <c r="DTU23" s="47"/>
      <c r="DTW23" s="47"/>
      <c r="DTY23" s="47"/>
      <c r="DUA23" s="47"/>
      <c r="DUC23" s="47"/>
      <c r="DUE23" s="47"/>
      <c r="DUG23" s="47"/>
      <c r="DUI23" s="47"/>
      <c r="DUK23" s="47"/>
      <c r="DUM23" s="47"/>
      <c r="DUO23" s="47"/>
      <c r="DUQ23" s="47"/>
      <c r="DUS23" s="47"/>
      <c r="DUU23" s="47"/>
      <c r="DUW23" s="47"/>
      <c r="DUY23" s="47"/>
      <c r="DVA23" s="47"/>
      <c r="DVC23" s="47"/>
      <c r="DVE23" s="47"/>
      <c r="DVG23" s="47"/>
      <c r="DVI23" s="47"/>
      <c r="DVK23" s="47"/>
      <c r="DVM23" s="47"/>
      <c r="DVO23" s="47"/>
      <c r="DVQ23" s="47"/>
      <c r="DVS23" s="47"/>
      <c r="DVU23" s="47"/>
      <c r="DVW23" s="47"/>
      <c r="DVY23" s="47"/>
      <c r="DWA23" s="47"/>
      <c r="DWC23" s="47"/>
      <c r="DWE23" s="47"/>
      <c r="DWG23" s="47"/>
      <c r="DWI23" s="47"/>
      <c r="DWK23" s="47"/>
      <c r="DWM23" s="47"/>
      <c r="DWO23" s="47"/>
      <c r="DWQ23" s="47"/>
      <c r="DWS23" s="47"/>
      <c r="DWU23" s="47"/>
      <c r="DWW23" s="47"/>
      <c r="DWY23" s="47"/>
      <c r="DXA23" s="47"/>
      <c r="DXC23" s="47"/>
      <c r="DXE23" s="47"/>
      <c r="DXG23" s="47"/>
      <c r="DXI23" s="47"/>
      <c r="DXK23" s="47"/>
      <c r="DXM23" s="47"/>
      <c r="DXO23" s="47"/>
      <c r="DXQ23" s="47"/>
      <c r="DXS23" s="47"/>
      <c r="DXU23" s="47"/>
      <c r="DXW23" s="47"/>
      <c r="DXY23" s="47"/>
      <c r="DYA23" s="47"/>
      <c r="DYC23" s="47"/>
      <c r="DYE23" s="47"/>
      <c r="DYG23" s="47"/>
      <c r="DYI23" s="47"/>
      <c r="DYK23" s="47"/>
      <c r="DYM23" s="47"/>
      <c r="DYO23" s="47"/>
      <c r="DYQ23" s="47"/>
      <c r="DYS23" s="47"/>
      <c r="DYU23" s="47"/>
      <c r="DYW23" s="47"/>
      <c r="DYY23" s="47"/>
      <c r="DZA23" s="47"/>
      <c r="DZC23" s="47"/>
      <c r="DZE23" s="47"/>
      <c r="DZG23" s="47"/>
      <c r="DZI23" s="47"/>
      <c r="DZK23" s="47"/>
      <c r="DZM23" s="47"/>
      <c r="DZO23" s="47"/>
      <c r="DZQ23" s="47"/>
      <c r="DZS23" s="47"/>
      <c r="DZU23" s="47"/>
      <c r="DZW23" s="47"/>
      <c r="DZY23" s="47"/>
      <c r="EAA23" s="47"/>
      <c r="EAC23" s="47"/>
      <c r="EAE23" s="47"/>
      <c r="EAG23" s="47"/>
      <c r="EAI23" s="47"/>
      <c r="EAK23" s="47"/>
      <c r="EAM23" s="47"/>
      <c r="EAO23" s="47"/>
      <c r="EAQ23" s="47"/>
      <c r="EAS23" s="47"/>
      <c r="EAU23" s="47"/>
      <c r="EAW23" s="47"/>
      <c r="EAY23" s="47"/>
      <c r="EBA23" s="47"/>
      <c r="EBC23" s="47"/>
      <c r="EBE23" s="47"/>
      <c r="EBG23" s="47"/>
      <c r="EBI23" s="47"/>
      <c r="EBK23" s="47"/>
      <c r="EBM23" s="47"/>
      <c r="EBO23" s="47"/>
      <c r="EBQ23" s="47"/>
      <c r="EBS23" s="47"/>
      <c r="EBU23" s="47"/>
      <c r="EBW23" s="47"/>
      <c r="EBY23" s="47"/>
      <c r="ECA23" s="47"/>
      <c r="ECC23" s="47"/>
      <c r="ECE23" s="47"/>
      <c r="ECG23" s="47"/>
      <c r="ECI23" s="47"/>
      <c r="ECK23" s="47"/>
      <c r="ECM23" s="47"/>
      <c r="ECO23" s="47"/>
      <c r="ECQ23" s="47"/>
      <c r="ECS23" s="47"/>
      <c r="ECU23" s="47"/>
      <c r="ECW23" s="47"/>
      <c r="ECY23" s="47"/>
      <c r="EDA23" s="47"/>
      <c r="EDC23" s="47"/>
      <c r="EDE23" s="47"/>
      <c r="EDG23" s="47"/>
      <c r="EDI23" s="47"/>
      <c r="EDK23" s="47"/>
      <c r="EDM23" s="47"/>
      <c r="EDO23" s="47"/>
      <c r="EDQ23" s="47"/>
      <c r="EDS23" s="47"/>
      <c r="EDU23" s="47"/>
      <c r="EDW23" s="47"/>
      <c r="EDY23" s="47"/>
      <c r="EEA23" s="47"/>
      <c r="EEC23" s="47"/>
      <c r="EEE23" s="47"/>
      <c r="EEG23" s="47"/>
      <c r="EEI23" s="47"/>
      <c r="EEK23" s="47"/>
      <c r="EEM23" s="47"/>
      <c r="EEO23" s="47"/>
      <c r="EEQ23" s="47"/>
      <c r="EES23" s="47"/>
      <c r="EEU23" s="47"/>
      <c r="EEW23" s="47"/>
      <c r="EEY23" s="47"/>
      <c r="EFA23" s="47"/>
      <c r="EFC23" s="47"/>
      <c r="EFE23" s="47"/>
      <c r="EFG23" s="47"/>
      <c r="EFI23" s="47"/>
      <c r="EFK23" s="47"/>
      <c r="EFM23" s="47"/>
      <c r="EFO23" s="47"/>
      <c r="EFQ23" s="47"/>
      <c r="EFS23" s="47"/>
      <c r="EFU23" s="47"/>
      <c r="EFW23" s="47"/>
      <c r="EFY23" s="47"/>
      <c r="EGA23" s="47"/>
      <c r="EGC23" s="47"/>
      <c r="EGE23" s="47"/>
      <c r="EGG23" s="47"/>
      <c r="EGI23" s="47"/>
      <c r="EGK23" s="47"/>
      <c r="EGM23" s="47"/>
      <c r="EGO23" s="47"/>
      <c r="EGQ23" s="47"/>
      <c r="EGS23" s="47"/>
      <c r="EGU23" s="47"/>
      <c r="EGW23" s="47"/>
      <c r="EGY23" s="47"/>
      <c r="EHA23" s="47"/>
      <c r="EHC23" s="47"/>
      <c r="EHE23" s="47"/>
      <c r="EHG23" s="47"/>
      <c r="EHI23" s="47"/>
      <c r="EHK23" s="47"/>
      <c r="EHM23" s="47"/>
      <c r="EHO23" s="47"/>
      <c r="EHQ23" s="47"/>
      <c r="EHS23" s="47"/>
      <c r="EHU23" s="47"/>
      <c r="EHW23" s="47"/>
      <c r="EHY23" s="47"/>
      <c r="EIA23" s="47"/>
      <c r="EIC23" s="47"/>
      <c r="EIE23" s="47"/>
      <c r="EIG23" s="47"/>
      <c r="EII23" s="47"/>
      <c r="EIK23" s="47"/>
      <c r="EIM23" s="47"/>
      <c r="EIO23" s="47"/>
      <c r="EIQ23" s="47"/>
      <c r="EIS23" s="47"/>
      <c r="EIU23" s="47"/>
      <c r="EIW23" s="47"/>
      <c r="EIY23" s="47"/>
      <c r="EJA23" s="47"/>
      <c r="EJC23" s="47"/>
      <c r="EJE23" s="47"/>
      <c r="EJG23" s="47"/>
      <c r="EJI23" s="47"/>
      <c r="EJK23" s="47"/>
      <c r="EJM23" s="47"/>
      <c r="EJO23" s="47"/>
      <c r="EJQ23" s="47"/>
      <c r="EJS23" s="47"/>
      <c r="EJU23" s="47"/>
      <c r="EJW23" s="47"/>
      <c r="EJY23" s="47"/>
      <c r="EKA23" s="47"/>
      <c r="EKC23" s="47"/>
      <c r="EKE23" s="47"/>
      <c r="EKG23" s="47"/>
      <c r="EKI23" s="47"/>
      <c r="EKK23" s="47"/>
      <c r="EKM23" s="47"/>
      <c r="EKO23" s="47"/>
      <c r="EKQ23" s="47"/>
      <c r="EKS23" s="47"/>
      <c r="EKU23" s="47"/>
      <c r="EKW23" s="47"/>
      <c r="EKY23" s="47"/>
      <c r="ELA23" s="47"/>
      <c r="ELC23" s="47"/>
      <c r="ELE23" s="47"/>
      <c r="ELG23" s="47"/>
      <c r="ELI23" s="47"/>
      <c r="ELK23" s="47"/>
      <c r="ELM23" s="47"/>
      <c r="ELO23" s="47"/>
      <c r="ELQ23" s="47"/>
      <c r="ELS23" s="47"/>
      <c r="ELU23" s="47"/>
      <c r="ELW23" s="47"/>
      <c r="ELY23" s="47"/>
      <c r="EMA23" s="47"/>
      <c r="EMC23" s="47"/>
      <c r="EME23" s="47"/>
      <c r="EMG23" s="47"/>
      <c r="EMI23" s="47"/>
      <c r="EMK23" s="47"/>
      <c r="EMM23" s="47"/>
      <c r="EMO23" s="47"/>
      <c r="EMQ23" s="47"/>
      <c r="EMS23" s="47"/>
      <c r="EMU23" s="47"/>
      <c r="EMW23" s="47"/>
      <c r="EMY23" s="47"/>
      <c r="ENA23" s="47"/>
      <c r="ENC23" s="47"/>
      <c r="ENE23" s="47"/>
      <c r="ENG23" s="47"/>
      <c r="ENI23" s="47"/>
      <c r="ENK23" s="47"/>
      <c r="ENM23" s="47"/>
      <c r="ENO23" s="47"/>
      <c r="ENQ23" s="47"/>
      <c r="ENS23" s="47"/>
      <c r="ENU23" s="47"/>
      <c r="ENW23" s="47"/>
      <c r="ENY23" s="47"/>
      <c r="EOA23" s="47"/>
      <c r="EOC23" s="47"/>
      <c r="EOE23" s="47"/>
      <c r="EOG23" s="47"/>
      <c r="EOI23" s="47"/>
      <c r="EOK23" s="47"/>
      <c r="EOM23" s="47"/>
      <c r="EOO23" s="47"/>
      <c r="EOQ23" s="47"/>
      <c r="EOS23" s="47"/>
      <c r="EOU23" s="47"/>
      <c r="EOW23" s="47"/>
      <c r="EOY23" s="47"/>
      <c r="EPA23" s="47"/>
      <c r="EPC23" s="47"/>
      <c r="EPE23" s="47"/>
      <c r="EPG23" s="47"/>
      <c r="EPI23" s="47"/>
      <c r="EPK23" s="47"/>
      <c r="EPM23" s="47"/>
      <c r="EPO23" s="47"/>
      <c r="EPQ23" s="47"/>
      <c r="EPS23" s="47"/>
      <c r="EPU23" s="47"/>
      <c r="EPW23" s="47"/>
      <c r="EPY23" s="47"/>
      <c r="EQA23" s="47"/>
      <c r="EQC23" s="47"/>
      <c r="EQE23" s="47"/>
      <c r="EQG23" s="47"/>
      <c r="EQI23" s="47"/>
      <c r="EQK23" s="47"/>
      <c r="EQM23" s="47"/>
      <c r="EQO23" s="47"/>
      <c r="EQQ23" s="47"/>
      <c r="EQS23" s="47"/>
      <c r="EQU23" s="47"/>
      <c r="EQW23" s="47"/>
      <c r="EQY23" s="47"/>
      <c r="ERA23" s="47"/>
      <c r="ERC23" s="47"/>
      <c r="ERE23" s="47"/>
      <c r="ERG23" s="47"/>
      <c r="ERI23" s="47"/>
      <c r="ERK23" s="47"/>
      <c r="ERM23" s="47"/>
      <c r="ERO23" s="47"/>
      <c r="ERQ23" s="47"/>
      <c r="ERS23" s="47"/>
      <c r="ERU23" s="47"/>
      <c r="ERW23" s="47"/>
      <c r="ERY23" s="47"/>
      <c r="ESA23" s="47"/>
      <c r="ESC23" s="47"/>
      <c r="ESE23" s="47"/>
      <c r="ESG23" s="47"/>
      <c r="ESI23" s="47"/>
      <c r="ESK23" s="47"/>
      <c r="ESM23" s="47"/>
      <c r="ESO23" s="47"/>
      <c r="ESQ23" s="47"/>
      <c r="ESS23" s="47"/>
      <c r="ESU23" s="47"/>
      <c r="ESW23" s="47"/>
      <c r="ESY23" s="47"/>
      <c r="ETA23" s="47"/>
      <c r="ETC23" s="47"/>
      <c r="ETE23" s="47"/>
      <c r="ETG23" s="47"/>
      <c r="ETI23" s="47"/>
      <c r="ETK23" s="47"/>
      <c r="ETM23" s="47"/>
      <c r="ETO23" s="47"/>
      <c r="ETQ23" s="47"/>
      <c r="ETS23" s="47"/>
      <c r="ETU23" s="47"/>
      <c r="ETW23" s="47"/>
      <c r="ETY23" s="47"/>
      <c r="EUA23" s="47"/>
      <c r="EUC23" s="47"/>
      <c r="EUE23" s="47"/>
      <c r="EUG23" s="47"/>
      <c r="EUI23" s="47"/>
      <c r="EUK23" s="47"/>
      <c r="EUM23" s="47"/>
      <c r="EUO23" s="47"/>
      <c r="EUQ23" s="47"/>
      <c r="EUS23" s="47"/>
      <c r="EUU23" s="47"/>
      <c r="EUW23" s="47"/>
      <c r="EUY23" s="47"/>
      <c r="EVA23" s="47"/>
      <c r="EVC23" s="47"/>
      <c r="EVE23" s="47"/>
      <c r="EVG23" s="47"/>
      <c r="EVI23" s="47"/>
      <c r="EVK23" s="47"/>
      <c r="EVM23" s="47"/>
      <c r="EVO23" s="47"/>
      <c r="EVQ23" s="47"/>
      <c r="EVS23" s="47"/>
      <c r="EVU23" s="47"/>
      <c r="EVW23" s="47"/>
      <c r="EVY23" s="47"/>
      <c r="EWA23" s="47"/>
      <c r="EWC23" s="47"/>
      <c r="EWE23" s="47"/>
      <c r="EWG23" s="47"/>
      <c r="EWI23" s="47"/>
      <c r="EWK23" s="47"/>
      <c r="EWM23" s="47"/>
      <c r="EWO23" s="47"/>
      <c r="EWQ23" s="47"/>
      <c r="EWS23" s="47"/>
      <c r="EWU23" s="47"/>
      <c r="EWW23" s="47"/>
      <c r="EWY23" s="47"/>
      <c r="EXA23" s="47"/>
      <c r="EXC23" s="47"/>
      <c r="EXE23" s="47"/>
      <c r="EXG23" s="47"/>
      <c r="EXI23" s="47"/>
      <c r="EXK23" s="47"/>
      <c r="EXM23" s="47"/>
      <c r="EXO23" s="47"/>
      <c r="EXQ23" s="47"/>
      <c r="EXS23" s="47"/>
      <c r="EXU23" s="47"/>
      <c r="EXW23" s="47"/>
      <c r="EXY23" s="47"/>
      <c r="EYA23" s="47"/>
      <c r="EYC23" s="47"/>
      <c r="EYE23" s="47"/>
      <c r="EYG23" s="47"/>
      <c r="EYI23" s="47"/>
      <c r="EYK23" s="47"/>
      <c r="EYM23" s="47"/>
      <c r="EYO23" s="47"/>
      <c r="EYQ23" s="47"/>
      <c r="EYS23" s="47"/>
      <c r="EYU23" s="47"/>
      <c r="EYW23" s="47"/>
      <c r="EYY23" s="47"/>
      <c r="EZA23" s="47"/>
      <c r="EZC23" s="47"/>
      <c r="EZE23" s="47"/>
      <c r="EZG23" s="47"/>
      <c r="EZI23" s="47"/>
      <c r="EZK23" s="47"/>
      <c r="EZM23" s="47"/>
      <c r="EZO23" s="47"/>
      <c r="EZQ23" s="47"/>
      <c r="EZS23" s="47"/>
      <c r="EZU23" s="47"/>
      <c r="EZW23" s="47"/>
      <c r="EZY23" s="47"/>
      <c r="FAA23" s="47"/>
      <c r="FAC23" s="47"/>
      <c r="FAE23" s="47"/>
      <c r="FAG23" s="47"/>
      <c r="FAI23" s="47"/>
      <c r="FAK23" s="47"/>
      <c r="FAM23" s="47"/>
      <c r="FAO23" s="47"/>
      <c r="FAQ23" s="47"/>
      <c r="FAS23" s="47"/>
      <c r="FAU23" s="47"/>
      <c r="FAW23" s="47"/>
      <c r="FAY23" s="47"/>
      <c r="FBA23" s="47"/>
      <c r="FBC23" s="47"/>
      <c r="FBE23" s="47"/>
      <c r="FBG23" s="47"/>
      <c r="FBI23" s="47"/>
      <c r="FBK23" s="47"/>
      <c r="FBM23" s="47"/>
      <c r="FBO23" s="47"/>
      <c r="FBQ23" s="47"/>
      <c r="FBS23" s="47"/>
      <c r="FBU23" s="47"/>
      <c r="FBW23" s="47"/>
      <c r="FBY23" s="47"/>
      <c r="FCA23" s="47"/>
      <c r="FCC23" s="47"/>
      <c r="FCE23" s="47"/>
      <c r="FCG23" s="47"/>
      <c r="FCI23" s="47"/>
      <c r="FCK23" s="47"/>
      <c r="FCM23" s="47"/>
      <c r="FCO23" s="47"/>
      <c r="FCQ23" s="47"/>
      <c r="FCS23" s="47"/>
      <c r="FCU23" s="47"/>
      <c r="FCW23" s="47"/>
      <c r="FCY23" s="47"/>
      <c r="FDA23" s="47"/>
      <c r="FDC23" s="47"/>
      <c r="FDE23" s="47"/>
      <c r="FDG23" s="47"/>
      <c r="FDI23" s="47"/>
      <c r="FDK23" s="47"/>
      <c r="FDM23" s="47"/>
      <c r="FDO23" s="47"/>
      <c r="FDQ23" s="47"/>
      <c r="FDS23" s="47"/>
      <c r="FDU23" s="47"/>
      <c r="FDW23" s="47"/>
      <c r="FDY23" s="47"/>
      <c r="FEA23" s="47"/>
      <c r="FEC23" s="47"/>
      <c r="FEE23" s="47"/>
      <c r="FEG23" s="47"/>
      <c r="FEI23" s="47"/>
      <c r="FEK23" s="47"/>
      <c r="FEM23" s="47"/>
      <c r="FEO23" s="47"/>
      <c r="FEQ23" s="47"/>
      <c r="FES23" s="47"/>
      <c r="FEU23" s="47"/>
      <c r="FEW23" s="47"/>
      <c r="FEY23" s="47"/>
      <c r="FFA23" s="47"/>
      <c r="FFC23" s="47"/>
      <c r="FFE23" s="47"/>
      <c r="FFG23" s="47"/>
      <c r="FFI23" s="47"/>
      <c r="FFK23" s="47"/>
      <c r="FFM23" s="47"/>
      <c r="FFO23" s="47"/>
      <c r="FFQ23" s="47"/>
      <c r="FFS23" s="47"/>
      <c r="FFU23" s="47"/>
      <c r="FFW23" s="47"/>
      <c r="FFY23" s="47"/>
      <c r="FGA23" s="47"/>
      <c r="FGC23" s="47"/>
      <c r="FGE23" s="47"/>
      <c r="FGG23" s="47"/>
      <c r="FGI23" s="47"/>
      <c r="FGK23" s="47"/>
      <c r="FGM23" s="47"/>
      <c r="FGO23" s="47"/>
      <c r="FGQ23" s="47"/>
      <c r="FGS23" s="47"/>
      <c r="FGU23" s="47"/>
      <c r="FGW23" s="47"/>
      <c r="FGY23" s="47"/>
      <c r="FHA23" s="47"/>
      <c r="FHC23" s="47"/>
      <c r="FHE23" s="47"/>
      <c r="FHG23" s="47"/>
      <c r="FHI23" s="47"/>
      <c r="FHK23" s="47"/>
      <c r="FHM23" s="47"/>
      <c r="FHO23" s="47"/>
      <c r="FHQ23" s="47"/>
      <c r="FHS23" s="47"/>
      <c r="FHU23" s="47"/>
      <c r="FHW23" s="47"/>
      <c r="FHY23" s="47"/>
      <c r="FIA23" s="47"/>
      <c r="FIC23" s="47"/>
      <c r="FIE23" s="47"/>
      <c r="FIG23" s="47"/>
      <c r="FII23" s="47"/>
      <c r="FIK23" s="47"/>
      <c r="FIM23" s="47"/>
      <c r="FIO23" s="47"/>
      <c r="FIQ23" s="47"/>
      <c r="FIS23" s="47"/>
      <c r="FIU23" s="47"/>
      <c r="FIW23" s="47"/>
      <c r="FIY23" s="47"/>
      <c r="FJA23" s="47"/>
      <c r="FJC23" s="47"/>
      <c r="FJE23" s="47"/>
      <c r="FJG23" s="47"/>
      <c r="FJI23" s="47"/>
      <c r="FJK23" s="47"/>
      <c r="FJM23" s="47"/>
      <c r="FJO23" s="47"/>
      <c r="FJQ23" s="47"/>
      <c r="FJS23" s="47"/>
      <c r="FJU23" s="47"/>
      <c r="FJW23" s="47"/>
      <c r="FJY23" s="47"/>
      <c r="FKA23" s="47"/>
      <c r="FKC23" s="47"/>
      <c r="FKE23" s="47"/>
      <c r="FKG23" s="47"/>
      <c r="FKI23" s="47"/>
      <c r="FKK23" s="47"/>
      <c r="FKM23" s="47"/>
      <c r="FKO23" s="47"/>
      <c r="FKQ23" s="47"/>
      <c r="FKS23" s="47"/>
      <c r="FKU23" s="47"/>
      <c r="FKW23" s="47"/>
      <c r="FKY23" s="47"/>
      <c r="FLA23" s="47"/>
      <c r="FLC23" s="47"/>
      <c r="FLE23" s="47"/>
      <c r="FLG23" s="47"/>
      <c r="FLI23" s="47"/>
      <c r="FLK23" s="47"/>
      <c r="FLM23" s="47"/>
      <c r="FLO23" s="47"/>
      <c r="FLQ23" s="47"/>
      <c r="FLS23" s="47"/>
      <c r="FLU23" s="47"/>
      <c r="FLW23" s="47"/>
      <c r="FLY23" s="47"/>
      <c r="FMA23" s="47"/>
      <c r="FMC23" s="47"/>
      <c r="FME23" s="47"/>
      <c r="FMG23" s="47"/>
      <c r="FMI23" s="47"/>
      <c r="FMK23" s="47"/>
      <c r="FMM23" s="47"/>
      <c r="FMO23" s="47"/>
      <c r="FMQ23" s="47"/>
      <c r="FMS23" s="47"/>
      <c r="FMU23" s="47"/>
      <c r="FMW23" s="47"/>
      <c r="FMY23" s="47"/>
      <c r="FNA23" s="47"/>
      <c r="FNC23" s="47"/>
      <c r="FNE23" s="47"/>
      <c r="FNG23" s="47"/>
      <c r="FNI23" s="47"/>
      <c r="FNK23" s="47"/>
      <c r="FNM23" s="47"/>
      <c r="FNO23" s="47"/>
      <c r="FNQ23" s="47"/>
      <c r="FNS23" s="47"/>
      <c r="FNU23" s="47"/>
      <c r="FNW23" s="47"/>
      <c r="FNY23" s="47"/>
      <c r="FOA23" s="47"/>
      <c r="FOC23" s="47"/>
      <c r="FOE23" s="47"/>
      <c r="FOG23" s="47"/>
      <c r="FOI23" s="47"/>
      <c r="FOK23" s="47"/>
      <c r="FOM23" s="47"/>
      <c r="FOO23" s="47"/>
      <c r="FOQ23" s="47"/>
      <c r="FOS23" s="47"/>
      <c r="FOU23" s="47"/>
      <c r="FOW23" s="47"/>
      <c r="FOY23" s="47"/>
      <c r="FPA23" s="47"/>
      <c r="FPC23" s="47"/>
      <c r="FPE23" s="47"/>
      <c r="FPG23" s="47"/>
      <c r="FPI23" s="47"/>
      <c r="FPK23" s="47"/>
      <c r="FPM23" s="47"/>
      <c r="FPO23" s="47"/>
      <c r="FPQ23" s="47"/>
      <c r="FPS23" s="47"/>
      <c r="FPU23" s="47"/>
      <c r="FPW23" s="47"/>
      <c r="FPY23" s="47"/>
      <c r="FQA23" s="47"/>
      <c r="FQC23" s="47"/>
      <c r="FQE23" s="47"/>
      <c r="FQG23" s="47"/>
      <c r="FQI23" s="47"/>
      <c r="FQK23" s="47"/>
      <c r="FQM23" s="47"/>
      <c r="FQO23" s="47"/>
      <c r="FQQ23" s="47"/>
      <c r="FQS23" s="47"/>
      <c r="FQU23" s="47"/>
      <c r="FQW23" s="47"/>
      <c r="FQY23" s="47"/>
      <c r="FRA23" s="47"/>
      <c r="FRC23" s="47"/>
      <c r="FRE23" s="47"/>
      <c r="FRG23" s="47"/>
      <c r="FRI23" s="47"/>
      <c r="FRK23" s="47"/>
      <c r="FRM23" s="47"/>
      <c r="FRO23" s="47"/>
      <c r="FRQ23" s="47"/>
      <c r="FRS23" s="47"/>
      <c r="FRU23" s="47"/>
      <c r="FRW23" s="47"/>
      <c r="FRY23" s="47"/>
      <c r="FSA23" s="47"/>
      <c r="FSC23" s="47"/>
      <c r="FSE23" s="47"/>
      <c r="FSG23" s="47"/>
      <c r="FSI23" s="47"/>
      <c r="FSK23" s="47"/>
      <c r="FSM23" s="47"/>
      <c r="FSO23" s="47"/>
      <c r="FSQ23" s="47"/>
      <c r="FSS23" s="47"/>
      <c r="FSU23" s="47"/>
      <c r="FSW23" s="47"/>
      <c r="FSY23" s="47"/>
      <c r="FTA23" s="47"/>
      <c r="FTC23" s="47"/>
      <c r="FTE23" s="47"/>
      <c r="FTG23" s="47"/>
      <c r="FTI23" s="47"/>
      <c r="FTK23" s="47"/>
      <c r="FTM23" s="47"/>
      <c r="FTO23" s="47"/>
      <c r="FTQ23" s="47"/>
      <c r="FTS23" s="47"/>
      <c r="FTU23" s="47"/>
      <c r="FTW23" s="47"/>
      <c r="FTY23" s="47"/>
      <c r="FUA23" s="47"/>
      <c r="FUC23" s="47"/>
      <c r="FUE23" s="47"/>
      <c r="FUG23" s="47"/>
      <c r="FUI23" s="47"/>
      <c r="FUK23" s="47"/>
      <c r="FUM23" s="47"/>
      <c r="FUO23" s="47"/>
      <c r="FUQ23" s="47"/>
      <c r="FUS23" s="47"/>
      <c r="FUU23" s="47"/>
      <c r="FUW23" s="47"/>
      <c r="FUY23" s="47"/>
      <c r="FVA23" s="47"/>
      <c r="FVC23" s="47"/>
      <c r="FVE23" s="47"/>
      <c r="FVG23" s="47"/>
      <c r="FVI23" s="47"/>
      <c r="FVK23" s="47"/>
      <c r="FVM23" s="47"/>
      <c r="FVO23" s="47"/>
      <c r="FVQ23" s="47"/>
      <c r="FVS23" s="47"/>
      <c r="FVU23" s="47"/>
      <c r="FVW23" s="47"/>
      <c r="FVY23" s="47"/>
      <c r="FWA23" s="47"/>
      <c r="FWC23" s="47"/>
      <c r="FWE23" s="47"/>
      <c r="FWG23" s="47"/>
      <c r="FWI23" s="47"/>
      <c r="FWK23" s="47"/>
      <c r="FWM23" s="47"/>
      <c r="FWO23" s="47"/>
      <c r="FWQ23" s="47"/>
      <c r="FWS23" s="47"/>
      <c r="FWU23" s="47"/>
      <c r="FWW23" s="47"/>
      <c r="FWY23" s="47"/>
      <c r="FXA23" s="47"/>
      <c r="FXC23" s="47"/>
      <c r="FXE23" s="47"/>
      <c r="FXG23" s="47"/>
      <c r="FXI23" s="47"/>
      <c r="FXK23" s="47"/>
      <c r="FXM23" s="47"/>
      <c r="FXO23" s="47"/>
      <c r="FXQ23" s="47"/>
      <c r="FXS23" s="47"/>
      <c r="FXU23" s="47"/>
      <c r="FXW23" s="47"/>
      <c r="FXY23" s="47"/>
      <c r="FYA23" s="47"/>
      <c r="FYC23" s="47"/>
      <c r="FYE23" s="47"/>
      <c r="FYG23" s="47"/>
      <c r="FYI23" s="47"/>
      <c r="FYK23" s="47"/>
      <c r="FYM23" s="47"/>
      <c r="FYO23" s="47"/>
      <c r="FYQ23" s="47"/>
      <c r="FYS23" s="47"/>
      <c r="FYU23" s="47"/>
      <c r="FYW23" s="47"/>
      <c r="FYY23" s="47"/>
      <c r="FZA23" s="47"/>
      <c r="FZC23" s="47"/>
      <c r="FZE23" s="47"/>
      <c r="FZG23" s="47"/>
      <c r="FZI23" s="47"/>
      <c r="FZK23" s="47"/>
      <c r="FZM23" s="47"/>
      <c r="FZO23" s="47"/>
      <c r="FZQ23" s="47"/>
      <c r="FZS23" s="47"/>
      <c r="FZU23" s="47"/>
      <c r="FZW23" s="47"/>
      <c r="FZY23" s="47"/>
      <c r="GAA23" s="47"/>
      <c r="GAC23" s="47"/>
      <c r="GAE23" s="47"/>
      <c r="GAG23" s="47"/>
      <c r="GAI23" s="47"/>
      <c r="GAK23" s="47"/>
      <c r="GAM23" s="47"/>
      <c r="GAO23" s="47"/>
      <c r="GAQ23" s="47"/>
      <c r="GAS23" s="47"/>
      <c r="GAU23" s="47"/>
      <c r="GAW23" s="47"/>
      <c r="GAY23" s="47"/>
      <c r="GBA23" s="47"/>
      <c r="GBC23" s="47"/>
      <c r="GBE23" s="47"/>
      <c r="GBG23" s="47"/>
      <c r="GBI23" s="47"/>
      <c r="GBK23" s="47"/>
      <c r="GBM23" s="47"/>
      <c r="GBO23" s="47"/>
      <c r="GBQ23" s="47"/>
      <c r="GBS23" s="47"/>
      <c r="GBU23" s="47"/>
      <c r="GBW23" s="47"/>
      <c r="GBY23" s="47"/>
      <c r="GCA23" s="47"/>
      <c r="GCC23" s="47"/>
      <c r="GCE23" s="47"/>
      <c r="GCG23" s="47"/>
      <c r="GCI23" s="47"/>
      <c r="GCK23" s="47"/>
      <c r="GCM23" s="47"/>
      <c r="GCO23" s="47"/>
      <c r="GCQ23" s="47"/>
      <c r="GCS23" s="47"/>
      <c r="GCU23" s="47"/>
      <c r="GCW23" s="47"/>
      <c r="GCY23" s="47"/>
      <c r="GDA23" s="47"/>
      <c r="GDC23" s="47"/>
      <c r="GDE23" s="47"/>
      <c r="GDG23" s="47"/>
      <c r="GDI23" s="47"/>
      <c r="GDK23" s="47"/>
      <c r="GDM23" s="47"/>
      <c r="GDO23" s="47"/>
      <c r="GDQ23" s="47"/>
      <c r="GDS23" s="47"/>
      <c r="GDU23" s="47"/>
      <c r="GDW23" s="47"/>
      <c r="GDY23" s="47"/>
      <c r="GEA23" s="47"/>
      <c r="GEC23" s="47"/>
      <c r="GEE23" s="47"/>
      <c r="GEG23" s="47"/>
      <c r="GEI23" s="47"/>
      <c r="GEK23" s="47"/>
      <c r="GEM23" s="47"/>
      <c r="GEO23" s="47"/>
      <c r="GEQ23" s="47"/>
      <c r="GES23" s="47"/>
      <c r="GEU23" s="47"/>
      <c r="GEW23" s="47"/>
      <c r="GEY23" s="47"/>
      <c r="GFA23" s="47"/>
      <c r="GFC23" s="47"/>
      <c r="GFE23" s="47"/>
      <c r="GFG23" s="47"/>
      <c r="GFI23" s="47"/>
      <c r="GFK23" s="47"/>
      <c r="GFM23" s="47"/>
      <c r="GFO23" s="47"/>
      <c r="GFQ23" s="47"/>
      <c r="GFS23" s="47"/>
      <c r="GFU23" s="47"/>
      <c r="GFW23" s="47"/>
      <c r="GFY23" s="47"/>
      <c r="GGA23" s="47"/>
      <c r="GGC23" s="47"/>
      <c r="GGE23" s="47"/>
      <c r="GGG23" s="47"/>
      <c r="GGI23" s="47"/>
      <c r="GGK23" s="47"/>
      <c r="GGM23" s="47"/>
      <c r="GGO23" s="47"/>
      <c r="GGQ23" s="47"/>
      <c r="GGS23" s="47"/>
      <c r="GGU23" s="47"/>
      <c r="GGW23" s="47"/>
      <c r="GGY23" s="47"/>
      <c r="GHA23" s="47"/>
      <c r="GHC23" s="47"/>
      <c r="GHE23" s="47"/>
      <c r="GHG23" s="47"/>
      <c r="GHI23" s="47"/>
      <c r="GHK23" s="47"/>
      <c r="GHM23" s="47"/>
      <c r="GHO23" s="47"/>
      <c r="GHQ23" s="47"/>
      <c r="GHS23" s="47"/>
      <c r="GHU23" s="47"/>
      <c r="GHW23" s="47"/>
      <c r="GHY23" s="47"/>
      <c r="GIA23" s="47"/>
      <c r="GIC23" s="47"/>
      <c r="GIE23" s="47"/>
      <c r="GIG23" s="47"/>
      <c r="GII23" s="47"/>
      <c r="GIK23" s="47"/>
      <c r="GIM23" s="47"/>
      <c r="GIO23" s="47"/>
      <c r="GIQ23" s="47"/>
      <c r="GIS23" s="47"/>
      <c r="GIU23" s="47"/>
      <c r="GIW23" s="47"/>
      <c r="GIY23" s="47"/>
      <c r="GJA23" s="47"/>
      <c r="GJC23" s="47"/>
      <c r="GJE23" s="47"/>
      <c r="GJG23" s="47"/>
      <c r="GJI23" s="47"/>
      <c r="GJK23" s="47"/>
      <c r="GJM23" s="47"/>
      <c r="GJO23" s="47"/>
      <c r="GJQ23" s="47"/>
      <c r="GJS23" s="47"/>
      <c r="GJU23" s="47"/>
      <c r="GJW23" s="47"/>
      <c r="GJY23" s="47"/>
      <c r="GKA23" s="47"/>
      <c r="GKC23" s="47"/>
      <c r="GKE23" s="47"/>
      <c r="GKG23" s="47"/>
      <c r="GKI23" s="47"/>
      <c r="GKK23" s="47"/>
      <c r="GKM23" s="47"/>
      <c r="GKO23" s="47"/>
      <c r="GKQ23" s="47"/>
      <c r="GKS23" s="47"/>
      <c r="GKU23" s="47"/>
      <c r="GKW23" s="47"/>
      <c r="GKY23" s="47"/>
      <c r="GLA23" s="47"/>
      <c r="GLC23" s="47"/>
      <c r="GLE23" s="47"/>
      <c r="GLG23" s="47"/>
      <c r="GLI23" s="47"/>
      <c r="GLK23" s="47"/>
      <c r="GLM23" s="47"/>
      <c r="GLO23" s="47"/>
      <c r="GLQ23" s="47"/>
      <c r="GLS23" s="47"/>
      <c r="GLU23" s="47"/>
      <c r="GLW23" s="47"/>
      <c r="GLY23" s="47"/>
      <c r="GMA23" s="47"/>
      <c r="GMC23" s="47"/>
      <c r="GME23" s="47"/>
      <c r="GMG23" s="47"/>
      <c r="GMI23" s="47"/>
      <c r="GMK23" s="47"/>
      <c r="GMM23" s="47"/>
      <c r="GMO23" s="47"/>
      <c r="GMQ23" s="47"/>
      <c r="GMS23" s="47"/>
      <c r="GMU23" s="47"/>
      <c r="GMW23" s="47"/>
      <c r="GMY23" s="47"/>
      <c r="GNA23" s="47"/>
      <c r="GNC23" s="47"/>
      <c r="GNE23" s="47"/>
      <c r="GNG23" s="47"/>
      <c r="GNI23" s="47"/>
      <c r="GNK23" s="47"/>
      <c r="GNM23" s="47"/>
      <c r="GNO23" s="47"/>
      <c r="GNQ23" s="47"/>
      <c r="GNS23" s="47"/>
      <c r="GNU23" s="47"/>
      <c r="GNW23" s="47"/>
      <c r="GNY23" s="47"/>
      <c r="GOA23" s="47"/>
      <c r="GOC23" s="47"/>
      <c r="GOE23" s="47"/>
      <c r="GOG23" s="47"/>
      <c r="GOI23" s="47"/>
      <c r="GOK23" s="47"/>
      <c r="GOM23" s="47"/>
      <c r="GOO23" s="47"/>
      <c r="GOQ23" s="47"/>
      <c r="GOS23" s="47"/>
      <c r="GOU23" s="47"/>
      <c r="GOW23" s="47"/>
      <c r="GOY23" s="47"/>
      <c r="GPA23" s="47"/>
      <c r="GPC23" s="47"/>
      <c r="GPE23" s="47"/>
      <c r="GPG23" s="47"/>
      <c r="GPI23" s="47"/>
      <c r="GPK23" s="47"/>
      <c r="GPM23" s="47"/>
      <c r="GPO23" s="47"/>
      <c r="GPQ23" s="47"/>
      <c r="GPS23" s="47"/>
      <c r="GPU23" s="47"/>
      <c r="GPW23" s="47"/>
      <c r="GPY23" s="47"/>
      <c r="GQA23" s="47"/>
      <c r="GQC23" s="47"/>
      <c r="GQE23" s="47"/>
      <c r="GQG23" s="47"/>
      <c r="GQI23" s="47"/>
      <c r="GQK23" s="47"/>
      <c r="GQM23" s="47"/>
      <c r="GQO23" s="47"/>
      <c r="GQQ23" s="47"/>
      <c r="GQS23" s="47"/>
      <c r="GQU23" s="47"/>
      <c r="GQW23" s="47"/>
      <c r="GQY23" s="47"/>
      <c r="GRA23" s="47"/>
      <c r="GRC23" s="47"/>
      <c r="GRE23" s="47"/>
      <c r="GRG23" s="47"/>
      <c r="GRI23" s="47"/>
      <c r="GRK23" s="47"/>
      <c r="GRM23" s="47"/>
      <c r="GRO23" s="47"/>
      <c r="GRQ23" s="47"/>
      <c r="GRS23" s="47"/>
      <c r="GRU23" s="47"/>
      <c r="GRW23" s="47"/>
      <c r="GRY23" s="47"/>
      <c r="GSA23" s="47"/>
      <c r="GSC23" s="47"/>
      <c r="GSE23" s="47"/>
      <c r="GSG23" s="47"/>
      <c r="GSI23" s="47"/>
      <c r="GSK23" s="47"/>
      <c r="GSM23" s="47"/>
      <c r="GSO23" s="47"/>
      <c r="GSQ23" s="47"/>
      <c r="GSS23" s="47"/>
      <c r="GSU23" s="47"/>
      <c r="GSW23" s="47"/>
      <c r="GSY23" s="47"/>
      <c r="GTA23" s="47"/>
      <c r="GTC23" s="47"/>
      <c r="GTE23" s="47"/>
      <c r="GTG23" s="47"/>
      <c r="GTI23" s="47"/>
      <c r="GTK23" s="47"/>
      <c r="GTM23" s="47"/>
      <c r="GTO23" s="47"/>
      <c r="GTQ23" s="47"/>
      <c r="GTS23" s="47"/>
      <c r="GTU23" s="47"/>
      <c r="GTW23" s="47"/>
      <c r="GTY23" s="47"/>
      <c r="GUA23" s="47"/>
      <c r="GUC23" s="47"/>
      <c r="GUE23" s="47"/>
      <c r="GUG23" s="47"/>
      <c r="GUI23" s="47"/>
      <c r="GUK23" s="47"/>
      <c r="GUM23" s="47"/>
      <c r="GUO23" s="47"/>
      <c r="GUQ23" s="47"/>
      <c r="GUS23" s="47"/>
      <c r="GUU23" s="47"/>
      <c r="GUW23" s="47"/>
      <c r="GUY23" s="47"/>
      <c r="GVA23" s="47"/>
      <c r="GVC23" s="47"/>
      <c r="GVE23" s="47"/>
      <c r="GVG23" s="47"/>
      <c r="GVI23" s="47"/>
      <c r="GVK23" s="47"/>
      <c r="GVM23" s="47"/>
      <c r="GVO23" s="47"/>
      <c r="GVQ23" s="47"/>
      <c r="GVS23" s="47"/>
      <c r="GVU23" s="47"/>
      <c r="GVW23" s="47"/>
      <c r="GVY23" s="47"/>
      <c r="GWA23" s="47"/>
      <c r="GWC23" s="47"/>
      <c r="GWE23" s="47"/>
      <c r="GWG23" s="47"/>
      <c r="GWI23" s="47"/>
      <c r="GWK23" s="47"/>
      <c r="GWM23" s="47"/>
      <c r="GWO23" s="47"/>
      <c r="GWQ23" s="47"/>
      <c r="GWS23" s="47"/>
      <c r="GWU23" s="47"/>
      <c r="GWW23" s="47"/>
      <c r="GWY23" s="47"/>
      <c r="GXA23" s="47"/>
      <c r="GXC23" s="47"/>
      <c r="GXE23" s="47"/>
      <c r="GXG23" s="47"/>
      <c r="GXI23" s="47"/>
      <c r="GXK23" s="47"/>
      <c r="GXM23" s="47"/>
      <c r="GXO23" s="47"/>
      <c r="GXQ23" s="47"/>
      <c r="GXS23" s="47"/>
      <c r="GXU23" s="47"/>
      <c r="GXW23" s="47"/>
      <c r="GXY23" s="47"/>
      <c r="GYA23" s="47"/>
      <c r="GYC23" s="47"/>
      <c r="GYE23" s="47"/>
      <c r="GYG23" s="47"/>
      <c r="GYI23" s="47"/>
      <c r="GYK23" s="47"/>
      <c r="GYM23" s="47"/>
      <c r="GYO23" s="47"/>
      <c r="GYQ23" s="47"/>
      <c r="GYS23" s="47"/>
      <c r="GYU23" s="47"/>
      <c r="GYW23" s="47"/>
      <c r="GYY23" s="47"/>
      <c r="GZA23" s="47"/>
      <c r="GZC23" s="47"/>
      <c r="GZE23" s="47"/>
      <c r="GZG23" s="47"/>
      <c r="GZI23" s="47"/>
      <c r="GZK23" s="47"/>
      <c r="GZM23" s="47"/>
      <c r="GZO23" s="47"/>
      <c r="GZQ23" s="47"/>
      <c r="GZS23" s="47"/>
      <c r="GZU23" s="47"/>
      <c r="GZW23" s="47"/>
      <c r="GZY23" s="47"/>
      <c r="HAA23" s="47"/>
      <c r="HAC23" s="47"/>
      <c r="HAE23" s="47"/>
      <c r="HAG23" s="47"/>
      <c r="HAI23" s="47"/>
      <c r="HAK23" s="47"/>
      <c r="HAM23" s="47"/>
      <c r="HAO23" s="47"/>
      <c r="HAQ23" s="47"/>
      <c r="HAS23" s="47"/>
      <c r="HAU23" s="47"/>
      <c r="HAW23" s="47"/>
      <c r="HAY23" s="47"/>
      <c r="HBA23" s="47"/>
      <c r="HBC23" s="47"/>
      <c r="HBE23" s="47"/>
      <c r="HBG23" s="47"/>
      <c r="HBI23" s="47"/>
      <c r="HBK23" s="47"/>
      <c r="HBM23" s="47"/>
      <c r="HBO23" s="47"/>
      <c r="HBQ23" s="47"/>
      <c r="HBS23" s="47"/>
      <c r="HBU23" s="47"/>
      <c r="HBW23" s="47"/>
      <c r="HBY23" s="47"/>
      <c r="HCA23" s="47"/>
      <c r="HCC23" s="47"/>
      <c r="HCE23" s="47"/>
      <c r="HCG23" s="47"/>
      <c r="HCI23" s="47"/>
      <c r="HCK23" s="47"/>
      <c r="HCM23" s="47"/>
      <c r="HCO23" s="47"/>
      <c r="HCQ23" s="47"/>
      <c r="HCS23" s="47"/>
      <c r="HCU23" s="47"/>
      <c r="HCW23" s="47"/>
      <c r="HCY23" s="47"/>
      <c r="HDA23" s="47"/>
      <c r="HDC23" s="47"/>
      <c r="HDE23" s="47"/>
      <c r="HDG23" s="47"/>
      <c r="HDI23" s="47"/>
      <c r="HDK23" s="47"/>
      <c r="HDM23" s="47"/>
      <c r="HDO23" s="47"/>
      <c r="HDQ23" s="47"/>
      <c r="HDS23" s="47"/>
      <c r="HDU23" s="47"/>
      <c r="HDW23" s="47"/>
      <c r="HDY23" s="47"/>
      <c r="HEA23" s="47"/>
      <c r="HEC23" s="47"/>
      <c r="HEE23" s="47"/>
      <c r="HEG23" s="47"/>
      <c r="HEI23" s="47"/>
      <c r="HEK23" s="47"/>
      <c r="HEM23" s="47"/>
      <c r="HEO23" s="47"/>
      <c r="HEQ23" s="47"/>
      <c r="HES23" s="47"/>
      <c r="HEU23" s="47"/>
      <c r="HEW23" s="47"/>
      <c r="HEY23" s="47"/>
      <c r="HFA23" s="47"/>
      <c r="HFC23" s="47"/>
      <c r="HFE23" s="47"/>
      <c r="HFG23" s="47"/>
      <c r="HFI23" s="47"/>
      <c r="HFK23" s="47"/>
      <c r="HFM23" s="47"/>
      <c r="HFO23" s="47"/>
      <c r="HFQ23" s="47"/>
      <c r="HFS23" s="47"/>
      <c r="HFU23" s="47"/>
      <c r="HFW23" s="47"/>
      <c r="HFY23" s="47"/>
      <c r="HGA23" s="47"/>
      <c r="HGC23" s="47"/>
      <c r="HGE23" s="47"/>
      <c r="HGG23" s="47"/>
      <c r="HGI23" s="47"/>
      <c r="HGK23" s="47"/>
      <c r="HGM23" s="47"/>
      <c r="HGO23" s="47"/>
      <c r="HGQ23" s="47"/>
      <c r="HGS23" s="47"/>
      <c r="HGU23" s="47"/>
      <c r="HGW23" s="47"/>
      <c r="HGY23" s="47"/>
      <c r="HHA23" s="47"/>
      <c r="HHC23" s="47"/>
      <c r="HHE23" s="47"/>
      <c r="HHG23" s="47"/>
      <c r="HHI23" s="47"/>
      <c r="HHK23" s="47"/>
      <c r="HHM23" s="47"/>
      <c r="HHO23" s="47"/>
      <c r="HHQ23" s="47"/>
      <c r="HHS23" s="47"/>
      <c r="HHU23" s="47"/>
      <c r="HHW23" s="47"/>
      <c r="HHY23" s="47"/>
      <c r="HIA23" s="47"/>
      <c r="HIC23" s="47"/>
      <c r="HIE23" s="47"/>
      <c r="HIG23" s="47"/>
      <c r="HII23" s="47"/>
      <c r="HIK23" s="47"/>
      <c r="HIM23" s="47"/>
      <c r="HIO23" s="47"/>
      <c r="HIQ23" s="47"/>
      <c r="HIS23" s="47"/>
      <c r="HIU23" s="47"/>
      <c r="HIW23" s="47"/>
      <c r="HIY23" s="47"/>
      <c r="HJA23" s="47"/>
      <c r="HJC23" s="47"/>
      <c r="HJE23" s="47"/>
      <c r="HJG23" s="47"/>
      <c r="HJI23" s="47"/>
      <c r="HJK23" s="47"/>
      <c r="HJM23" s="47"/>
      <c r="HJO23" s="47"/>
      <c r="HJQ23" s="47"/>
      <c r="HJS23" s="47"/>
      <c r="HJU23" s="47"/>
      <c r="HJW23" s="47"/>
      <c r="HJY23" s="47"/>
      <c r="HKA23" s="47"/>
      <c r="HKC23" s="47"/>
      <c r="HKE23" s="47"/>
      <c r="HKG23" s="47"/>
      <c r="HKI23" s="47"/>
      <c r="HKK23" s="47"/>
      <c r="HKM23" s="47"/>
      <c r="HKO23" s="47"/>
      <c r="HKQ23" s="47"/>
      <c r="HKS23" s="47"/>
      <c r="HKU23" s="47"/>
      <c r="HKW23" s="47"/>
      <c r="HKY23" s="47"/>
      <c r="HLA23" s="47"/>
      <c r="HLC23" s="47"/>
      <c r="HLE23" s="47"/>
      <c r="HLG23" s="47"/>
      <c r="HLI23" s="47"/>
      <c r="HLK23" s="47"/>
      <c r="HLM23" s="47"/>
      <c r="HLO23" s="47"/>
      <c r="HLQ23" s="47"/>
      <c r="HLS23" s="47"/>
      <c r="HLU23" s="47"/>
      <c r="HLW23" s="47"/>
      <c r="HLY23" s="47"/>
      <c r="HMA23" s="47"/>
      <c r="HMC23" s="47"/>
      <c r="HME23" s="47"/>
      <c r="HMG23" s="47"/>
      <c r="HMI23" s="47"/>
      <c r="HMK23" s="47"/>
      <c r="HMM23" s="47"/>
      <c r="HMO23" s="47"/>
      <c r="HMQ23" s="47"/>
      <c r="HMS23" s="47"/>
      <c r="HMU23" s="47"/>
      <c r="HMW23" s="47"/>
      <c r="HMY23" s="47"/>
      <c r="HNA23" s="47"/>
      <c r="HNC23" s="47"/>
      <c r="HNE23" s="47"/>
      <c r="HNG23" s="47"/>
      <c r="HNI23" s="47"/>
      <c r="HNK23" s="47"/>
      <c r="HNM23" s="47"/>
      <c r="HNO23" s="47"/>
      <c r="HNQ23" s="47"/>
      <c r="HNS23" s="47"/>
      <c r="HNU23" s="47"/>
      <c r="HNW23" s="47"/>
      <c r="HNY23" s="47"/>
      <c r="HOA23" s="47"/>
      <c r="HOC23" s="47"/>
      <c r="HOE23" s="47"/>
      <c r="HOG23" s="47"/>
      <c r="HOI23" s="47"/>
      <c r="HOK23" s="47"/>
      <c r="HOM23" s="47"/>
      <c r="HOO23" s="47"/>
      <c r="HOQ23" s="47"/>
      <c r="HOS23" s="47"/>
      <c r="HOU23" s="47"/>
      <c r="HOW23" s="47"/>
      <c r="HOY23" s="47"/>
      <c r="HPA23" s="47"/>
      <c r="HPC23" s="47"/>
      <c r="HPE23" s="47"/>
      <c r="HPG23" s="47"/>
      <c r="HPI23" s="47"/>
      <c r="HPK23" s="47"/>
      <c r="HPM23" s="47"/>
      <c r="HPO23" s="47"/>
      <c r="HPQ23" s="47"/>
      <c r="HPS23" s="47"/>
      <c r="HPU23" s="47"/>
      <c r="HPW23" s="47"/>
      <c r="HPY23" s="47"/>
      <c r="HQA23" s="47"/>
      <c r="HQC23" s="47"/>
      <c r="HQE23" s="47"/>
      <c r="HQG23" s="47"/>
      <c r="HQI23" s="47"/>
      <c r="HQK23" s="47"/>
      <c r="HQM23" s="47"/>
      <c r="HQO23" s="47"/>
      <c r="HQQ23" s="47"/>
      <c r="HQS23" s="47"/>
      <c r="HQU23" s="47"/>
      <c r="HQW23" s="47"/>
      <c r="HQY23" s="47"/>
      <c r="HRA23" s="47"/>
      <c r="HRC23" s="47"/>
      <c r="HRE23" s="47"/>
      <c r="HRG23" s="47"/>
      <c r="HRI23" s="47"/>
      <c r="HRK23" s="47"/>
      <c r="HRM23" s="47"/>
      <c r="HRO23" s="47"/>
      <c r="HRQ23" s="47"/>
      <c r="HRS23" s="47"/>
      <c r="HRU23" s="47"/>
      <c r="HRW23" s="47"/>
      <c r="HRY23" s="47"/>
      <c r="HSA23" s="47"/>
      <c r="HSC23" s="47"/>
      <c r="HSE23" s="47"/>
      <c r="HSG23" s="47"/>
      <c r="HSI23" s="47"/>
      <c r="HSK23" s="47"/>
      <c r="HSM23" s="47"/>
      <c r="HSO23" s="47"/>
      <c r="HSQ23" s="47"/>
      <c r="HSS23" s="47"/>
      <c r="HSU23" s="47"/>
      <c r="HSW23" s="47"/>
      <c r="HSY23" s="47"/>
      <c r="HTA23" s="47"/>
      <c r="HTC23" s="47"/>
      <c r="HTE23" s="47"/>
      <c r="HTG23" s="47"/>
      <c r="HTI23" s="47"/>
      <c r="HTK23" s="47"/>
      <c r="HTM23" s="47"/>
      <c r="HTO23" s="47"/>
      <c r="HTQ23" s="47"/>
      <c r="HTS23" s="47"/>
      <c r="HTU23" s="47"/>
      <c r="HTW23" s="47"/>
      <c r="HTY23" s="47"/>
      <c r="HUA23" s="47"/>
      <c r="HUC23" s="47"/>
      <c r="HUE23" s="47"/>
      <c r="HUG23" s="47"/>
      <c r="HUI23" s="47"/>
      <c r="HUK23" s="47"/>
      <c r="HUM23" s="47"/>
      <c r="HUO23" s="47"/>
      <c r="HUQ23" s="47"/>
      <c r="HUS23" s="47"/>
      <c r="HUU23" s="47"/>
      <c r="HUW23" s="47"/>
      <c r="HUY23" s="47"/>
      <c r="HVA23" s="47"/>
      <c r="HVC23" s="47"/>
      <c r="HVE23" s="47"/>
      <c r="HVG23" s="47"/>
      <c r="HVI23" s="47"/>
      <c r="HVK23" s="47"/>
      <c r="HVM23" s="47"/>
      <c r="HVO23" s="47"/>
      <c r="HVQ23" s="47"/>
      <c r="HVS23" s="47"/>
      <c r="HVU23" s="47"/>
      <c r="HVW23" s="47"/>
      <c r="HVY23" s="47"/>
      <c r="HWA23" s="47"/>
      <c r="HWC23" s="47"/>
      <c r="HWE23" s="47"/>
      <c r="HWG23" s="47"/>
      <c r="HWI23" s="47"/>
      <c r="HWK23" s="47"/>
      <c r="HWM23" s="47"/>
      <c r="HWO23" s="47"/>
      <c r="HWQ23" s="47"/>
      <c r="HWS23" s="47"/>
      <c r="HWU23" s="47"/>
      <c r="HWW23" s="47"/>
      <c r="HWY23" s="47"/>
      <c r="HXA23" s="47"/>
      <c r="HXC23" s="47"/>
      <c r="HXE23" s="47"/>
      <c r="HXG23" s="47"/>
      <c r="HXI23" s="47"/>
      <c r="HXK23" s="47"/>
      <c r="HXM23" s="47"/>
      <c r="HXO23" s="47"/>
      <c r="HXQ23" s="47"/>
      <c r="HXS23" s="47"/>
      <c r="HXU23" s="47"/>
      <c r="HXW23" s="47"/>
      <c r="HXY23" s="47"/>
      <c r="HYA23" s="47"/>
      <c r="HYC23" s="47"/>
      <c r="HYE23" s="47"/>
      <c r="HYG23" s="47"/>
      <c r="HYI23" s="47"/>
      <c r="HYK23" s="47"/>
      <c r="HYM23" s="47"/>
      <c r="HYO23" s="47"/>
      <c r="HYQ23" s="47"/>
      <c r="HYS23" s="47"/>
      <c r="HYU23" s="47"/>
      <c r="HYW23" s="47"/>
      <c r="HYY23" s="47"/>
      <c r="HZA23" s="47"/>
      <c r="HZC23" s="47"/>
      <c r="HZE23" s="47"/>
      <c r="HZG23" s="47"/>
      <c r="HZI23" s="47"/>
      <c r="HZK23" s="47"/>
      <c r="HZM23" s="47"/>
      <c r="HZO23" s="47"/>
      <c r="HZQ23" s="47"/>
      <c r="HZS23" s="47"/>
      <c r="HZU23" s="47"/>
      <c r="HZW23" s="47"/>
      <c r="HZY23" s="47"/>
      <c r="IAA23" s="47"/>
      <c r="IAC23" s="47"/>
      <c r="IAE23" s="47"/>
      <c r="IAG23" s="47"/>
      <c r="IAI23" s="47"/>
      <c r="IAK23" s="47"/>
      <c r="IAM23" s="47"/>
      <c r="IAO23" s="47"/>
      <c r="IAQ23" s="47"/>
      <c r="IAS23" s="47"/>
      <c r="IAU23" s="47"/>
      <c r="IAW23" s="47"/>
      <c r="IAY23" s="47"/>
      <c r="IBA23" s="47"/>
      <c r="IBC23" s="47"/>
      <c r="IBE23" s="47"/>
      <c r="IBG23" s="47"/>
      <c r="IBI23" s="47"/>
      <c r="IBK23" s="47"/>
      <c r="IBM23" s="47"/>
      <c r="IBO23" s="47"/>
      <c r="IBQ23" s="47"/>
      <c r="IBS23" s="47"/>
      <c r="IBU23" s="47"/>
      <c r="IBW23" s="47"/>
      <c r="IBY23" s="47"/>
      <c r="ICA23" s="47"/>
      <c r="ICC23" s="47"/>
      <c r="ICE23" s="47"/>
      <c r="ICG23" s="47"/>
      <c r="ICI23" s="47"/>
      <c r="ICK23" s="47"/>
      <c r="ICM23" s="47"/>
      <c r="ICO23" s="47"/>
      <c r="ICQ23" s="47"/>
      <c r="ICS23" s="47"/>
      <c r="ICU23" s="47"/>
      <c r="ICW23" s="47"/>
      <c r="ICY23" s="47"/>
      <c r="IDA23" s="47"/>
      <c r="IDC23" s="47"/>
      <c r="IDE23" s="47"/>
      <c r="IDG23" s="47"/>
      <c r="IDI23" s="47"/>
      <c r="IDK23" s="47"/>
      <c r="IDM23" s="47"/>
      <c r="IDO23" s="47"/>
      <c r="IDQ23" s="47"/>
      <c r="IDS23" s="47"/>
      <c r="IDU23" s="47"/>
      <c r="IDW23" s="47"/>
      <c r="IDY23" s="47"/>
      <c r="IEA23" s="47"/>
      <c r="IEC23" s="47"/>
      <c r="IEE23" s="47"/>
      <c r="IEG23" s="47"/>
      <c r="IEI23" s="47"/>
      <c r="IEK23" s="47"/>
      <c r="IEM23" s="47"/>
      <c r="IEO23" s="47"/>
      <c r="IEQ23" s="47"/>
      <c r="IES23" s="47"/>
      <c r="IEU23" s="47"/>
      <c r="IEW23" s="47"/>
      <c r="IEY23" s="47"/>
      <c r="IFA23" s="47"/>
      <c r="IFC23" s="47"/>
      <c r="IFE23" s="47"/>
      <c r="IFG23" s="47"/>
      <c r="IFI23" s="47"/>
      <c r="IFK23" s="47"/>
      <c r="IFM23" s="47"/>
      <c r="IFO23" s="47"/>
      <c r="IFQ23" s="47"/>
      <c r="IFS23" s="47"/>
      <c r="IFU23" s="47"/>
      <c r="IFW23" s="47"/>
      <c r="IFY23" s="47"/>
      <c r="IGA23" s="47"/>
      <c r="IGC23" s="47"/>
      <c r="IGE23" s="47"/>
      <c r="IGG23" s="47"/>
      <c r="IGI23" s="47"/>
      <c r="IGK23" s="47"/>
      <c r="IGM23" s="47"/>
      <c r="IGO23" s="47"/>
      <c r="IGQ23" s="47"/>
      <c r="IGS23" s="47"/>
      <c r="IGU23" s="47"/>
      <c r="IGW23" s="47"/>
      <c r="IGY23" s="47"/>
      <c r="IHA23" s="47"/>
      <c r="IHC23" s="47"/>
      <c r="IHE23" s="47"/>
      <c r="IHG23" s="47"/>
      <c r="IHI23" s="47"/>
      <c r="IHK23" s="47"/>
      <c r="IHM23" s="47"/>
      <c r="IHO23" s="47"/>
      <c r="IHQ23" s="47"/>
      <c r="IHS23" s="47"/>
      <c r="IHU23" s="47"/>
      <c r="IHW23" s="47"/>
      <c r="IHY23" s="47"/>
      <c r="IIA23" s="47"/>
      <c r="IIC23" s="47"/>
      <c r="IIE23" s="47"/>
      <c r="IIG23" s="47"/>
      <c r="III23" s="47"/>
      <c r="IIK23" s="47"/>
      <c r="IIM23" s="47"/>
      <c r="IIO23" s="47"/>
      <c r="IIQ23" s="47"/>
      <c r="IIS23" s="47"/>
      <c r="IIU23" s="47"/>
      <c r="IIW23" s="47"/>
      <c r="IIY23" s="47"/>
      <c r="IJA23" s="47"/>
      <c r="IJC23" s="47"/>
      <c r="IJE23" s="47"/>
      <c r="IJG23" s="47"/>
      <c r="IJI23" s="47"/>
      <c r="IJK23" s="47"/>
      <c r="IJM23" s="47"/>
      <c r="IJO23" s="47"/>
      <c r="IJQ23" s="47"/>
      <c r="IJS23" s="47"/>
      <c r="IJU23" s="47"/>
      <c r="IJW23" s="47"/>
      <c r="IJY23" s="47"/>
      <c r="IKA23" s="47"/>
      <c r="IKC23" s="47"/>
      <c r="IKE23" s="47"/>
      <c r="IKG23" s="47"/>
      <c r="IKI23" s="47"/>
      <c r="IKK23" s="47"/>
      <c r="IKM23" s="47"/>
      <c r="IKO23" s="47"/>
      <c r="IKQ23" s="47"/>
      <c r="IKS23" s="47"/>
      <c r="IKU23" s="47"/>
      <c r="IKW23" s="47"/>
      <c r="IKY23" s="47"/>
      <c r="ILA23" s="47"/>
      <c r="ILC23" s="47"/>
      <c r="ILE23" s="47"/>
      <c r="ILG23" s="47"/>
      <c r="ILI23" s="47"/>
      <c r="ILK23" s="47"/>
      <c r="ILM23" s="47"/>
      <c r="ILO23" s="47"/>
      <c r="ILQ23" s="47"/>
      <c r="ILS23" s="47"/>
      <c r="ILU23" s="47"/>
      <c r="ILW23" s="47"/>
      <c r="ILY23" s="47"/>
      <c r="IMA23" s="47"/>
      <c r="IMC23" s="47"/>
      <c r="IME23" s="47"/>
      <c r="IMG23" s="47"/>
      <c r="IMI23" s="47"/>
      <c r="IMK23" s="47"/>
      <c r="IMM23" s="47"/>
      <c r="IMO23" s="47"/>
      <c r="IMQ23" s="47"/>
      <c r="IMS23" s="47"/>
      <c r="IMU23" s="47"/>
      <c r="IMW23" s="47"/>
      <c r="IMY23" s="47"/>
      <c r="INA23" s="47"/>
      <c r="INC23" s="47"/>
      <c r="INE23" s="47"/>
      <c r="ING23" s="47"/>
      <c r="INI23" s="47"/>
      <c r="INK23" s="47"/>
      <c r="INM23" s="47"/>
      <c r="INO23" s="47"/>
      <c r="INQ23" s="47"/>
      <c r="INS23" s="47"/>
      <c r="INU23" s="47"/>
      <c r="INW23" s="47"/>
      <c r="INY23" s="47"/>
      <c r="IOA23" s="47"/>
      <c r="IOC23" s="47"/>
      <c r="IOE23" s="47"/>
      <c r="IOG23" s="47"/>
      <c r="IOI23" s="47"/>
      <c r="IOK23" s="47"/>
      <c r="IOM23" s="47"/>
      <c r="IOO23" s="47"/>
      <c r="IOQ23" s="47"/>
      <c r="IOS23" s="47"/>
      <c r="IOU23" s="47"/>
      <c r="IOW23" s="47"/>
      <c r="IOY23" s="47"/>
      <c r="IPA23" s="47"/>
      <c r="IPC23" s="47"/>
      <c r="IPE23" s="47"/>
      <c r="IPG23" s="47"/>
      <c r="IPI23" s="47"/>
      <c r="IPK23" s="47"/>
      <c r="IPM23" s="47"/>
      <c r="IPO23" s="47"/>
      <c r="IPQ23" s="47"/>
      <c r="IPS23" s="47"/>
      <c r="IPU23" s="47"/>
      <c r="IPW23" s="47"/>
      <c r="IPY23" s="47"/>
      <c r="IQA23" s="47"/>
      <c r="IQC23" s="47"/>
      <c r="IQE23" s="47"/>
      <c r="IQG23" s="47"/>
      <c r="IQI23" s="47"/>
      <c r="IQK23" s="47"/>
      <c r="IQM23" s="47"/>
      <c r="IQO23" s="47"/>
      <c r="IQQ23" s="47"/>
      <c r="IQS23" s="47"/>
      <c r="IQU23" s="47"/>
      <c r="IQW23" s="47"/>
      <c r="IQY23" s="47"/>
      <c r="IRA23" s="47"/>
      <c r="IRC23" s="47"/>
      <c r="IRE23" s="47"/>
      <c r="IRG23" s="47"/>
      <c r="IRI23" s="47"/>
      <c r="IRK23" s="47"/>
      <c r="IRM23" s="47"/>
      <c r="IRO23" s="47"/>
      <c r="IRQ23" s="47"/>
      <c r="IRS23" s="47"/>
      <c r="IRU23" s="47"/>
      <c r="IRW23" s="47"/>
      <c r="IRY23" s="47"/>
      <c r="ISA23" s="47"/>
      <c r="ISC23" s="47"/>
      <c r="ISE23" s="47"/>
      <c r="ISG23" s="47"/>
      <c r="ISI23" s="47"/>
      <c r="ISK23" s="47"/>
      <c r="ISM23" s="47"/>
      <c r="ISO23" s="47"/>
      <c r="ISQ23" s="47"/>
      <c r="ISS23" s="47"/>
      <c r="ISU23" s="47"/>
      <c r="ISW23" s="47"/>
      <c r="ISY23" s="47"/>
      <c r="ITA23" s="47"/>
      <c r="ITC23" s="47"/>
      <c r="ITE23" s="47"/>
      <c r="ITG23" s="47"/>
      <c r="ITI23" s="47"/>
      <c r="ITK23" s="47"/>
      <c r="ITM23" s="47"/>
      <c r="ITO23" s="47"/>
      <c r="ITQ23" s="47"/>
      <c r="ITS23" s="47"/>
      <c r="ITU23" s="47"/>
      <c r="ITW23" s="47"/>
      <c r="ITY23" s="47"/>
      <c r="IUA23" s="47"/>
      <c r="IUC23" s="47"/>
      <c r="IUE23" s="47"/>
      <c r="IUG23" s="47"/>
      <c r="IUI23" s="47"/>
      <c r="IUK23" s="47"/>
      <c r="IUM23" s="47"/>
      <c r="IUO23" s="47"/>
      <c r="IUQ23" s="47"/>
      <c r="IUS23" s="47"/>
      <c r="IUU23" s="47"/>
      <c r="IUW23" s="47"/>
      <c r="IUY23" s="47"/>
      <c r="IVA23" s="47"/>
      <c r="IVC23" s="47"/>
      <c r="IVE23" s="47"/>
      <c r="IVG23" s="47"/>
      <c r="IVI23" s="47"/>
      <c r="IVK23" s="47"/>
      <c r="IVM23" s="47"/>
      <c r="IVO23" s="47"/>
      <c r="IVQ23" s="47"/>
      <c r="IVS23" s="47"/>
      <c r="IVU23" s="47"/>
      <c r="IVW23" s="47"/>
      <c r="IVY23" s="47"/>
      <c r="IWA23" s="47"/>
      <c r="IWC23" s="47"/>
      <c r="IWE23" s="47"/>
      <c r="IWG23" s="47"/>
      <c r="IWI23" s="47"/>
      <c r="IWK23" s="47"/>
      <c r="IWM23" s="47"/>
      <c r="IWO23" s="47"/>
      <c r="IWQ23" s="47"/>
      <c r="IWS23" s="47"/>
      <c r="IWU23" s="47"/>
      <c r="IWW23" s="47"/>
      <c r="IWY23" s="47"/>
      <c r="IXA23" s="47"/>
      <c r="IXC23" s="47"/>
      <c r="IXE23" s="47"/>
      <c r="IXG23" s="47"/>
      <c r="IXI23" s="47"/>
      <c r="IXK23" s="47"/>
      <c r="IXM23" s="47"/>
      <c r="IXO23" s="47"/>
      <c r="IXQ23" s="47"/>
      <c r="IXS23" s="47"/>
      <c r="IXU23" s="47"/>
      <c r="IXW23" s="47"/>
      <c r="IXY23" s="47"/>
      <c r="IYA23" s="47"/>
      <c r="IYC23" s="47"/>
      <c r="IYE23" s="47"/>
      <c r="IYG23" s="47"/>
      <c r="IYI23" s="47"/>
      <c r="IYK23" s="47"/>
      <c r="IYM23" s="47"/>
      <c r="IYO23" s="47"/>
      <c r="IYQ23" s="47"/>
      <c r="IYS23" s="47"/>
      <c r="IYU23" s="47"/>
      <c r="IYW23" s="47"/>
      <c r="IYY23" s="47"/>
      <c r="IZA23" s="47"/>
      <c r="IZC23" s="47"/>
      <c r="IZE23" s="47"/>
      <c r="IZG23" s="47"/>
      <c r="IZI23" s="47"/>
      <c r="IZK23" s="47"/>
      <c r="IZM23" s="47"/>
      <c r="IZO23" s="47"/>
      <c r="IZQ23" s="47"/>
      <c r="IZS23" s="47"/>
      <c r="IZU23" s="47"/>
      <c r="IZW23" s="47"/>
      <c r="IZY23" s="47"/>
      <c r="JAA23" s="47"/>
      <c r="JAC23" s="47"/>
      <c r="JAE23" s="47"/>
      <c r="JAG23" s="47"/>
      <c r="JAI23" s="47"/>
      <c r="JAK23" s="47"/>
      <c r="JAM23" s="47"/>
      <c r="JAO23" s="47"/>
      <c r="JAQ23" s="47"/>
      <c r="JAS23" s="47"/>
      <c r="JAU23" s="47"/>
      <c r="JAW23" s="47"/>
      <c r="JAY23" s="47"/>
      <c r="JBA23" s="47"/>
      <c r="JBC23" s="47"/>
      <c r="JBE23" s="47"/>
      <c r="JBG23" s="47"/>
      <c r="JBI23" s="47"/>
      <c r="JBK23" s="47"/>
      <c r="JBM23" s="47"/>
      <c r="JBO23" s="47"/>
      <c r="JBQ23" s="47"/>
      <c r="JBS23" s="47"/>
      <c r="JBU23" s="47"/>
      <c r="JBW23" s="47"/>
      <c r="JBY23" s="47"/>
      <c r="JCA23" s="47"/>
      <c r="JCC23" s="47"/>
      <c r="JCE23" s="47"/>
      <c r="JCG23" s="47"/>
      <c r="JCI23" s="47"/>
      <c r="JCK23" s="47"/>
      <c r="JCM23" s="47"/>
      <c r="JCO23" s="47"/>
      <c r="JCQ23" s="47"/>
      <c r="JCS23" s="47"/>
      <c r="JCU23" s="47"/>
      <c r="JCW23" s="47"/>
      <c r="JCY23" s="47"/>
      <c r="JDA23" s="47"/>
      <c r="JDC23" s="47"/>
      <c r="JDE23" s="47"/>
      <c r="JDG23" s="47"/>
      <c r="JDI23" s="47"/>
      <c r="JDK23" s="47"/>
      <c r="JDM23" s="47"/>
      <c r="JDO23" s="47"/>
      <c r="JDQ23" s="47"/>
      <c r="JDS23" s="47"/>
      <c r="JDU23" s="47"/>
      <c r="JDW23" s="47"/>
      <c r="JDY23" s="47"/>
      <c r="JEA23" s="47"/>
      <c r="JEC23" s="47"/>
      <c r="JEE23" s="47"/>
      <c r="JEG23" s="47"/>
      <c r="JEI23" s="47"/>
      <c r="JEK23" s="47"/>
      <c r="JEM23" s="47"/>
      <c r="JEO23" s="47"/>
      <c r="JEQ23" s="47"/>
      <c r="JES23" s="47"/>
      <c r="JEU23" s="47"/>
      <c r="JEW23" s="47"/>
      <c r="JEY23" s="47"/>
      <c r="JFA23" s="47"/>
      <c r="JFC23" s="47"/>
      <c r="JFE23" s="47"/>
      <c r="JFG23" s="47"/>
      <c r="JFI23" s="47"/>
      <c r="JFK23" s="47"/>
      <c r="JFM23" s="47"/>
      <c r="JFO23" s="47"/>
      <c r="JFQ23" s="47"/>
      <c r="JFS23" s="47"/>
      <c r="JFU23" s="47"/>
      <c r="JFW23" s="47"/>
      <c r="JFY23" s="47"/>
      <c r="JGA23" s="47"/>
      <c r="JGC23" s="47"/>
      <c r="JGE23" s="47"/>
      <c r="JGG23" s="47"/>
      <c r="JGI23" s="47"/>
      <c r="JGK23" s="47"/>
      <c r="JGM23" s="47"/>
      <c r="JGO23" s="47"/>
      <c r="JGQ23" s="47"/>
      <c r="JGS23" s="47"/>
      <c r="JGU23" s="47"/>
      <c r="JGW23" s="47"/>
      <c r="JGY23" s="47"/>
      <c r="JHA23" s="47"/>
      <c r="JHC23" s="47"/>
      <c r="JHE23" s="47"/>
      <c r="JHG23" s="47"/>
      <c r="JHI23" s="47"/>
      <c r="JHK23" s="47"/>
      <c r="JHM23" s="47"/>
      <c r="JHO23" s="47"/>
      <c r="JHQ23" s="47"/>
      <c r="JHS23" s="47"/>
      <c r="JHU23" s="47"/>
      <c r="JHW23" s="47"/>
      <c r="JHY23" s="47"/>
      <c r="JIA23" s="47"/>
      <c r="JIC23" s="47"/>
      <c r="JIE23" s="47"/>
      <c r="JIG23" s="47"/>
      <c r="JII23" s="47"/>
      <c r="JIK23" s="47"/>
      <c r="JIM23" s="47"/>
      <c r="JIO23" s="47"/>
      <c r="JIQ23" s="47"/>
      <c r="JIS23" s="47"/>
      <c r="JIU23" s="47"/>
      <c r="JIW23" s="47"/>
      <c r="JIY23" s="47"/>
      <c r="JJA23" s="47"/>
      <c r="JJC23" s="47"/>
      <c r="JJE23" s="47"/>
      <c r="JJG23" s="47"/>
      <c r="JJI23" s="47"/>
      <c r="JJK23" s="47"/>
      <c r="JJM23" s="47"/>
      <c r="JJO23" s="47"/>
      <c r="JJQ23" s="47"/>
      <c r="JJS23" s="47"/>
      <c r="JJU23" s="47"/>
      <c r="JJW23" s="47"/>
      <c r="JJY23" s="47"/>
      <c r="JKA23" s="47"/>
      <c r="JKC23" s="47"/>
      <c r="JKE23" s="47"/>
      <c r="JKG23" s="47"/>
      <c r="JKI23" s="47"/>
      <c r="JKK23" s="47"/>
      <c r="JKM23" s="47"/>
      <c r="JKO23" s="47"/>
      <c r="JKQ23" s="47"/>
      <c r="JKS23" s="47"/>
      <c r="JKU23" s="47"/>
      <c r="JKW23" s="47"/>
      <c r="JKY23" s="47"/>
      <c r="JLA23" s="47"/>
      <c r="JLC23" s="47"/>
      <c r="JLE23" s="47"/>
      <c r="JLG23" s="47"/>
      <c r="JLI23" s="47"/>
      <c r="JLK23" s="47"/>
      <c r="JLM23" s="47"/>
      <c r="JLO23" s="47"/>
      <c r="JLQ23" s="47"/>
      <c r="JLS23" s="47"/>
      <c r="JLU23" s="47"/>
      <c r="JLW23" s="47"/>
      <c r="JLY23" s="47"/>
      <c r="JMA23" s="47"/>
      <c r="JMC23" s="47"/>
      <c r="JME23" s="47"/>
      <c r="JMG23" s="47"/>
      <c r="JMI23" s="47"/>
      <c r="JMK23" s="47"/>
      <c r="JMM23" s="47"/>
      <c r="JMO23" s="47"/>
      <c r="JMQ23" s="47"/>
      <c r="JMS23" s="47"/>
      <c r="JMU23" s="47"/>
      <c r="JMW23" s="47"/>
      <c r="JMY23" s="47"/>
      <c r="JNA23" s="47"/>
      <c r="JNC23" s="47"/>
      <c r="JNE23" s="47"/>
      <c r="JNG23" s="47"/>
      <c r="JNI23" s="47"/>
      <c r="JNK23" s="47"/>
      <c r="JNM23" s="47"/>
      <c r="JNO23" s="47"/>
      <c r="JNQ23" s="47"/>
      <c r="JNS23" s="47"/>
      <c r="JNU23" s="47"/>
      <c r="JNW23" s="47"/>
      <c r="JNY23" s="47"/>
      <c r="JOA23" s="47"/>
      <c r="JOC23" s="47"/>
      <c r="JOE23" s="47"/>
      <c r="JOG23" s="47"/>
      <c r="JOI23" s="47"/>
      <c r="JOK23" s="47"/>
      <c r="JOM23" s="47"/>
      <c r="JOO23" s="47"/>
      <c r="JOQ23" s="47"/>
      <c r="JOS23" s="47"/>
      <c r="JOU23" s="47"/>
      <c r="JOW23" s="47"/>
      <c r="JOY23" s="47"/>
      <c r="JPA23" s="47"/>
      <c r="JPC23" s="47"/>
      <c r="JPE23" s="47"/>
      <c r="JPG23" s="47"/>
      <c r="JPI23" s="47"/>
      <c r="JPK23" s="47"/>
      <c r="JPM23" s="47"/>
      <c r="JPO23" s="47"/>
      <c r="JPQ23" s="47"/>
      <c r="JPS23" s="47"/>
      <c r="JPU23" s="47"/>
      <c r="JPW23" s="47"/>
      <c r="JPY23" s="47"/>
      <c r="JQA23" s="47"/>
      <c r="JQC23" s="47"/>
      <c r="JQE23" s="47"/>
      <c r="JQG23" s="47"/>
      <c r="JQI23" s="47"/>
      <c r="JQK23" s="47"/>
      <c r="JQM23" s="47"/>
      <c r="JQO23" s="47"/>
      <c r="JQQ23" s="47"/>
      <c r="JQS23" s="47"/>
      <c r="JQU23" s="47"/>
      <c r="JQW23" s="47"/>
      <c r="JQY23" s="47"/>
      <c r="JRA23" s="47"/>
      <c r="JRC23" s="47"/>
      <c r="JRE23" s="47"/>
      <c r="JRG23" s="47"/>
      <c r="JRI23" s="47"/>
      <c r="JRK23" s="47"/>
      <c r="JRM23" s="47"/>
      <c r="JRO23" s="47"/>
      <c r="JRQ23" s="47"/>
      <c r="JRS23" s="47"/>
      <c r="JRU23" s="47"/>
      <c r="JRW23" s="47"/>
      <c r="JRY23" s="47"/>
      <c r="JSA23" s="47"/>
      <c r="JSC23" s="47"/>
      <c r="JSE23" s="47"/>
      <c r="JSG23" s="47"/>
      <c r="JSI23" s="47"/>
      <c r="JSK23" s="47"/>
      <c r="JSM23" s="47"/>
      <c r="JSO23" s="47"/>
      <c r="JSQ23" s="47"/>
      <c r="JSS23" s="47"/>
      <c r="JSU23" s="47"/>
      <c r="JSW23" s="47"/>
      <c r="JSY23" s="47"/>
      <c r="JTA23" s="47"/>
      <c r="JTC23" s="47"/>
      <c r="JTE23" s="47"/>
      <c r="JTG23" s="47"/>
      <c r="JTI23" s="47"/>
      <c r="JTK23" s="47"/>
      <c r="JTM23" s="47"/>
      <c r="JTO23" s="47"/>
      <c r="JTQ23" s="47"/>
      <c r="JTS23" s="47"/>
      <c r="JTU23" s="47"/>
      <c r="JTW23" s="47"/>
      <c r="JTY23" s="47"/>
      <c r="JUA23" s="47"/>
      <c r="JUC23" s="47"/>
      <c r="JUE23" s="47"/>
      <c r="JUG23" s="47"/>
      <c r="JUI23" s="47"/>
      <c r="JUK23" s="47"/>
      <c r="JUM23" s="47"/>
      <c r="JUO23" s="47"/>
      <c r="JUQ23" s="47"/>
      <c r="JUS23" s="47"/>
      <c r="JUU23" s="47"/>
      <c r="JUW23" s="47"/>
      <c r="JUY23" s="47"/>
      <c r="JVA23" s="47"/>
      <c r="JVC23" s="47"/>
      <c r="JVE23" s="47"/>
      <c r="JVG23" s="47"/>
      <c r="JVI23" s="47"/>
      <c r="JVK23" s="47"/>
      <c r="JVM23" s="47"/>
      <c r="JVO23" s="47"/>
      <c r="JVQ23" s="47"/>
      <c r="JVS23" s="47"/>
      <c r="JVU23" s="47"/>
      <c r="JVW23" s="47"/>
      <c r="JVY23" s="47"/>
      <c r="JWA23" s="47"/>
      <c r="JWC23" s="47"/>
      <c r="JWE23" s="47"/>
      <c r="JWG23" s="47"/>
      <c r="JWI23" s="47"/>
      <c r="JWK23" s="47"/>
      <c r="JWM23" s="47"/>
      <c r="JWO23" s="47"/>
      <c r="JWQ23" s="47"/>
      <c r="JWS23" s="47"/>
      <c r="JWU23" s="47"/>
      <c r="JWW23" s="47"/>
      <c r="JWY23" s="47"/>
      <c r="JXA23" s="47"/>
      <c r="JXC23" s="47"/>
      <c r="JXE23" s="47"/>
      <c r="JXG23" s="47"/>
      <c r="JXI23" s="47"/>
      <c r="JXK23" s="47"/>
      <c r="JXM23" s="47"/>
      <c r="JXO23" s="47"/>
      <c r="JXQ23" s="47"/>
      <c r="JXS23" s="47"/>
      <c r="JXU23" s="47"/>
      <c r="JXW23" s="47"/>
      <c r="JXY23" s="47"/>
      <c r="JYA23" s="47"/>
      <c r="JYC23" s="47"/>
      <c r="JYE23" s="47"/>
      <c r="JYG23" s="47"/>
      <c r="JYI23" s="47"/>
      <c r="JYK23" s="47"/>
      <c r="JYM23" s="47"/>
      <c r="JYO23" s="47"/>
      <c r="JYQ23" s="47"/>
      <c r="JYS23" s="47"/>
      <c r="JYU23" s="47"/>
      <c r="JYW23" s="47"/>
      <c r="JYY23" s="47"/>
      <c r="JZA23" s="47"/>
      <c r="JZC23" s="47"/>
      <c r="JZE23" s="47"/>
      <c r="JZG23" s="47"/>
      <c r="JZI23" s="47"/>
      <c r="JZK23" s="47"/>
      <c r="JZM23" s="47"/>
      <c r="JZO23" s="47"/>
      <c r="JZQ23" s="47"/>
      <c r="JZS23" s="47"/>
      <c r="JZU23" s="47"/>
      <c r="JZW23" s="47"/>
      <c r="JZY23" s="47"/>
      <c r="KAA23" s="47"/>
      <c r="KAC23" s="47"/>
      <c r="KAE23" s="47"/>
      <c r="KAG23" s="47"/>
      <c r="KAI23" s="47"/>
      <c r="KAK23" s="47"/>
      <c r="KAM23" s="47"/>
      <c r="KAO23" s="47"/>
      <c r="KAQ23" s="47"/>
      <c r="KAS23" s="47"/>
      <c r="KAU23" s="47"/>
      <c r="KAW23" s="47"/>
      <c r="KAY23" s="47"/>
      <c r="KBA23" s="47"/>
      <c r="KBC23" s="47"/>
      <c r="KBE23" s="47"/>
      <c r="KBG23" s="47"/>
      <c r="KBI23" s="47"/>
      <c r="KBK23" s="47"/>
      <c r="KBM23" s="47"/>
      <c r="KBO23" s="47"/>
      <c r="KBQ23" s="47"/>
      <c r="KBS23" s="47"/>
      <c r="KBU23" s="47"/>
      <c r="KBW23" s="47"/>
      <c r="KBY23" s="47"/>
      <c r="KCA23" s="47"/>
      <c r="KCC23" s="47"/>
      <c r="KCE23" s="47"/>
      <c r="KCG23" s="47"/>
      <c r="KCI23" s="47"/>
      <c r="KCK23" s="47"/>
      <c r="KCM23" s="47"/>
      <c r="KCO23" s="47"/>
      <c r="KCQ23" s="47"/>
      <c r="KCS23" s="47"/>
      <c r="KCU23" s="47"/>
      <c r="KCW23" s="47"/>
      <c r="KCY23" s="47"/>
      <c r="KDA23" s="47"/>
      <c r="KDC23" s="47"/>
      <c r="KDE23" s="47"/>
      <c r="KDG23" s="47"/>
      <c r="KDI23" s="47"/>
      <c r="KDK23" s="47"/>
      <c r="KDM23" s="47"/>
      <c r="KDO23" s="47"/>
      <c r="KDQ23" s="47"/>
      <c r="KDS23" s="47"/>
      <c r="KDU23" s="47"/>
      <c r="KDW23" s="47"/>
      <c r="KDY23" s="47"/>
      <c r="KEA23" s="47"/>
      <c r="KEC23" s="47"/>
      <c r="KEE23" s="47"/>
      <c r="KEG23" s="47"/>
      <c r="KEI23" s="47"/>
      <c r="KEK23" s="47"/>
      <c r="KEM23" s="47"/>
      <c r="KEO23" s="47"/>
      <c r="KEQ23" s="47"/>
      <c r="KES23" s="47"/>
      <c r="KEU23" s="47"/>
      <c r="KEW23" s="47"/>
      <c r="KEY23" s="47"/>
      <c r="KFA23" s="47"/>
      <c r="KFC23" s="47"/>
      <c r="KFE23" s="47"/>
      <c r="KFG23" s="47"/>
      <c r="KFI23" s="47"/>
      <c r="KFK23" s="47"/>
      <c r="KFM23" s="47"/>
      <c r="KFO23" s="47"/>
      <c r="KFQ23" s="47"/>
      <c r="KFS23" s="47"/>
      <c r="KFU23" s="47"/>
      <c r="KFW23" s="47"/>
      <c r="KFY23" s="47"/>
      <c r="KGA23" s="47"/>
      <c r="KGC23" s="47"/>
      <c r="KGE23" s="47"/>
      <c r="KGG23" s="47"/>
      <c r="KGI23" s="47"/>
      <c r="KGK23" s="47"/>
      <c r="KGM23" s="47"/>
      <c r="KGO23" s="47"/>
      <c r="KGQ23" s="47"/>
      <c r="KGS23" s="47"/>
      <c r="KGU23" s="47"/>
      <c r="KGW23" s="47"/>
      <c r="KGY23" s="47"/>
      <c r="KHA23" s="47"/>
      <c r="KHC23" s="47"/>
      <c r="KHE23" s="47"/>
      <c r="KHG23" s="47"/>
      <c r="KHI23" s="47"/>
      <c r="KHK23" s="47"/>
      <c r="KHM23" s="47"/>
      <c r="KHO23" s="47"/>
      <c r="KHQ23" s="47"/>
      <c r="KHS23" s="47"/>
      <c r="KHU23" s="47"/>
      <c r="KHW23" s="47"/>
      <c r="KHY23" s="47"/>
      <c r="KIA23" s="47"/>
      <c r="KIC23" s="47"/>
      <c r="KIE23" s="47"/>
      <c r="KIG23" s="47"/>
      <c r="KII23" s="47"/>
      <c r="KIK23" s="47"/>
      <c r="KIM23" s="47"/>
      <c r="KIO23" s="47"/>
      <c r="KIQ23" s="47"/>
      <c r="KIS23" s="47"/>
      <c r="KIU23" s="47"/>
      <c r="KIW23" s="47"/>
      <c r="KIY23" s="47"/>
      <c r="KJA23" s="47"/>
      <c r="KJC23" s="47"/>
      <c r="KJE23" s="47"/>
      <c r="KJG23" s="47"/>
      <c r="KJI23" s="47"/>
      <c r="KJK23" s="47"/>
      <c r="KJM23" s="47"/>
      <c r="KJO23" s="47"/>
      <c r="KJQ23" s="47"/>
      <c r="KJS23" s="47"/>
      <c r="KJU23" s="47"/>
      <c r="KJW23" s="47"/>
      <c r="KJY23" s="47"/>
      <c r="KKA23" s="47"/>
      <c r="KKC23" s="47"/>
      <c r="KKE23" s="47"/>
      <c r="KKG23" s="47"/>
      <c r="KKI23" s="47"/>
      <c r="KKK23" s="47"/>
      <c r="KKM23" s="47"/>
      <c r="KKO23" s="47"/>
      <c r="KKQ23" s="47"/>
      <c r="KKS23" s="47"/>
      <c r="KKU23" s="47"/>
      <c r="KKW23" s="47"/>
      <c r="KKY23" s="47"/>
      <c r="KLA23" s="47"/>
      <c r="KLC23" s="47"/>
      <c r="KLE23" s="47"/>
      <c r="KLG23" s="47"/>
      <c r="KLI23" s="47"/>
      <c r="KLK23" s="47"/>
      <c r="KLM23" s="47"/>
      <c r="KLO23" s="47"/>
      <c r="KLQ23" s="47"/>
      <c r="KLS23" s="47"/>
      <c r="KLU23" s="47"/>
      <c r="KLW23" s="47"/>
      <c r="KLY23" s="47"/>
      <c r="KMA23" s="47"/>
      <c r="KMC23" s="47"/>
      <c r="KME23" s="47"/>
      <c r="KMG23" s="47"/>
      <c r="KMI23" s="47"/>
      <c r="KMK23" s="47"/>
      <c r="KMM23" s="47"/>
      <c r="KMO23" s="47"/>
      <c r="KMQ23" s="47"/>
      <c r="KMS23" s="47"/>
      <c r="KMU23" s="47"/>
      <c r="KMW23" s="47"/>
      <c r="KMY23" s="47"/>
      <c r="KNA23" s="47"/>
      <c r="KNC23" s="47"/>
      <c r="KNE23" s="47"/>
      <c r="KNG23" s="47"/>
      <c r="KNI23" s="47"/>
      <c r="KNK23" s="47"/>
      <c r="KNM23" s="47"/>
      <c r="KNO23" s="47"/>
      <c r="KNQ23" s="47"/>
      <c r="KNS23" s="47"/>
      <c r="KNU23" s="47"/>
      <c r="KNW23" s="47"/>
      <c r="KNY23" s="47"/>
      <c r="KOA23" s="47"/>
      <c r="KOC23" s="47"/>
      <c r="KOE23" s="47"/>
      <c r="KOG23" s="47"/>
      <c r="KOI23" s="47"/>
      <c r="KOK23" s="47"/>
      <c r="KOM23" s="47"/>
      <c r="KOO23" s="47"/>
      <c r="KOQ23" s="47"/>
      <c r="KOS23" s="47"/>
      <c r="KOU23" s="47"/>
      <c r="KOW23" s="47"/>
      <c r="KOY23" s="47"/>
      <c r="KPA23" s="47"/>
      <c r="KPC23" s="47"/>
      <c r="KPE23" s="47"/>
      <c r="KPG23" s="47"/>
      <c r="KPI23" s="47"/>
      <c r="KPK23" s="47"/>
      <c r="KPM23" s="47"/>
      <c r="KPO23" s="47"/>
      <c r="KPQ23" s="47"/>
      <c r="KPS23" s="47"/>
      <c r="KPU23" s="47"/>
      <c r="KPW23" s="47"/>
      <c r="KPY23" s="47"/>
      <c r="KQA23" s="47"/>
      <c r="KQC23" s="47"/>
      <c r="KQE23" s="47"/>
      <c r="KQG23" s="47"/>
      <c r="KQI23" s="47"/>
      <c r="KQK23" s="47"/>
      <c r="KQM23" s="47"/>
      <c r="KQO23" s="47"/>
      <c r="KQQ23" s="47"/>
      <c r="KQS23" s="47"/>
      <c r="KQU23" s="47"/>
      <c r="KQW23" s="47"/>
      <c r="KQY23" s="47"/>
      <c r="KRA23" s="47"/>
      <c r="KRC23" s="47"/>
      <c r="KRE23" s="47"/>
      <c r="KRG23" s="47"/>
      <c r="KRI23" s="47"/>
      <c r="KRK23" s="47"/>
      <c r="KRM23" s="47"/>
      <c r="KRO23" s="47"/>
      <c r="KRQ23" s="47"/>
      <c r="KRS23" s="47"/>
      <c r="KRU23" s="47"/>
      <c r="KRW23" s="47"/>
      <c r="KRY23" s="47"/>
      <c r="KSA23" s="47"/>
      <c r="KSC23" s="47"/>
      <c r="KSE23" s="47"/>
      <c r="KSG23" s="47"/>
      <c r="KSI23" s="47"/>
      <c r="KSK23" s="47"/>
      <c r="KSM23" s="47"/>
      <c r="KSO23" s="47"/>
      <c r="KSQ23" s="47"/>
      <c r="KSS23" s="47"/>
      <c r="KSU23" s="47"/>
      <c r="KSW23" s="47"/>
      <c r="KSY23" s="47"/>
      <c r="KTA23" s="47"/>
      <c r="KTC23" s="47"/>
      <c r="KTE23" s="47"/>
      <c r="KTG23" s="47"/>
      <c r="KTI23" s="47"/>
      <c r="KTK23" s="47"/>
      <c r="KTM23" s="47"/>
      <c r="KTO23" s="47"/>
      <c r="KTQ23" s="47"/>
      <c r="KTS23" s="47"/>
      <c r="KTU23" s="47"/>
      <c r="KTW23" s="47"/>
      <c r="KTY23" s="47"/>
      <c r="KUA23" s="47"/>
      <c r="KUC23" s="47"/>
      <c r="KUE23" s="47"/>
      <c r="KUG23" s="47"/>
      <c r="KUI23" s="47"/>
      <c r="KUK23" s="47"/>
      <c r="KUM23" s="47"/>
      <c r="KUO23" s="47"/>
      <c r="KUQ23" s="47"/>
      <c r="KUS23" s="47"/>
      <c r="KUU23" s="47"/>
      <c r="KUW23" s="47"/>
      <c r="KUY23" s="47"/>
      <c r="KVA23" s="47"/>
      <c r="KVC23" s="47"/>
      <c r="KVE23" s="47"/>
      <c r="KVG23" s="47"/>
      <c r="KVI23" s="47"/>
      <c r="KVK23" s="47"/>
      <c r="KVM23" s="47"/>
      <c r="KVO23" s="47"/>
      <c r="KVQ23" s="47"/>
      <c r="KVS23" s="47"/>
      <c r="KVU23" s="47"/>
      <c r="KVW23" s="47"/>
      <c r="KVY23" s="47"/>
      <c r="KWA23" s="47"/>
      <c r="KWC23" s="47"/>
      <c r="KWE23" s="47"/>
      <c r="KWG23" s="47"/>
      <c r="KWI23" s="47"/>
      <c r="KWK23" s="47"/>
      <c r="KWM23" s="47"/>
      <c r="KWO23" s="47"/>
      <c r="KWQ23" s="47"/>
      <c r="KWS23" s="47"/>
      <c r="KWU23" s="47"/>
      <c r="KWW23" s="47"/>
      <c r="KWY23" s="47"/>
      <c r="KXA23" s="47"/>
      <c r="KXC23" s="47"/>
      <c r="KXE23" s="47"/>
      <c r="KXG23" s="47"/>
      <c r="KXI23" s="47"/>
      <c r="KXK23" s="47"/>
      <c r="KXM23" s="47"/>
      <c r="KXO23" s="47"/>
      <c r="KXQ23" s="47"/>
      <c r="KXS23" s="47"/>
      <c r="KXU23" s="47"/>
      <c r="KXW23" s="47"/>
      <c r="KXY23" s="47"/>
      <c r="KYA23" s="47"/>
      <c r="KYC23" s="47"/>
      <c r="KYE23" s="47"/>
      <c r="KYG23" s="47"/>
      <c r="KYI23" s="47"/>
      <c r="KYK23" s="47"/>
      <c r="KYM23" s="47"/>
      <c r="KYO23" s="47"/>
      <c r="KYQ23" s="47"/>
      <c r="KYS23" s="47"/>
      <c r="KYU23" s="47"/>
      <c r="KYW23" s="47"/>
      <c r="KYY23" s="47"/>
      <c r="KZA23" s="47"/>
      <c r="KZC23" s="47"/>
      <c r="KZE23" s="47"/>
      <c r="KZG23" s="47"/>
      <c r="KZI23" s="47"/>
      <c r="KZK23" s="47"/>
      <c r="KZM23" s="47"/>
      <c r="KZO23" s="47"/>
      <c r="KZQ23" s="47"/>
      <c r="KZS23" s="47"/>
      <c r="KZU23" s="47"/>
      <c r="KZW23" s="47"/>
      <c r="KZY23" s="47"/>
      <c r="LAA23" s="47"/>
      <c r="LAC23" s="47"/>
      <c r="LAE23" s="47"/>
      <c r="LAG23" s="47"/>
      <c r="LAI23" s="47"/>
      <c r="LAK23" s="47"/>
      <c r="LAM23" s="47"/>
      <c r="LAO23" s="47"/>
      <c r="LAQ23" s="47"/>
      <c r="LAS23" s="47"/>
      <c r="LAU23" s="47"/>
      <c r="LAW23" s="47"/>
      <c r="LAY23" s="47"/>
      <c r="LBA23" s="47"/>
      <c r="LBC23" s="47"/>
      <c r="LBE23" s="47"/>
      <c r="LBG23" s="47"/>
      <c r="LBI23" s="47"/>
      <c r="LBK23" s="47"/>
      <c r="LBM23" s="47"/>
      <c r="LBO23" s="47"/>
      <c r="LBQ23" s="47"/>
      <c r="LBS23" s="47"/>
      <c r="LBU23" s="47"/>
      <c r="LBW23" s="47"/>
      <c r="LBY23" s="47"/>
      <c r="LCA23" s="47"/>
      <c r="LCC23" s="47"/>
      <c r="LCE23" s="47"/>
      <c r="LCG23" s="47"/>
      <c r="LCI23" s="47"/>
      <c r="LCK23" s="47"/>
      <c r="LCM23" s="47"/>
      <c r="LCO23" s="47"/>
      <c r="LCQ23" s="47"/>
      <c r="LCS23" s="47"/>
      <c r="LCU23" s="47"/>
      <c r="LCW23" s="47"/>
      <c r="LCY23" s="47"/>
      <c r="LDA23" s="47"/>
      <c r="LDC23" s="47"/>
      <c r="LDE23" s="47"/>
      <c r="LDG23" s="47"/>
      <c r="LDI23" s="47"/>
      <c r="LDK23" s="47"/>
      <c r="LDM23" s="47"/>
      <c r="LDO23" s="47"/>
      <c r="LDQ23" s="47"/>
      <c r="LDS23" s="47"/>
      <c r="LDU23" s="47"/>
      <c r="LDW23" s="47"/>
      <c r="LDY23" s="47"/>
      <c r="LEA23" s="47"/>
      <c r="LEC23" s="47"/>
      <c r="LEE23" s="47"/>
      <c r="LEG23" s="47"/>
      <c r="LEI23" s="47"/>
      <c r="LEK23" s="47"/>
      <c r="LEM23" s="47"/>
      <c r="LEO23" s="47"/>
      <c r="LEQ23" s="47"/>
      <c r="LES23" s="47"/>
      <c r="LEU23" s="47"/>
      <c r="LEW23" s="47"/>
      <c r="LEY23" s="47"/>
      <c r="LFA23" s="47"/>
      <c r="LFC23" s="47"/>
      <c r="LFE23" s="47"/>
      <c r="LFG23" s="47"/>
      <c r="LFI23" s="47"/>
      <c r="LFK23" s="47"/>
      <c r="LFM23" s="47"/>
      <c r="LFO23" s="47"/>
      <c r="LFQ23" s="47"/>
      <c r="LFS23" s="47"/>
      <c r="LFU23" s="47"/>
      <c r="LFW23" s="47"/>
      <c r="LFY23" s="47"/>
      <c r="LGA23" s="47"/>
      <c r="LGC23" s="47"/>
      <c r="LGE23" s="47"/>
      <c r="LGG23" s="47"/>
      <c r="LGI23" s="47"/>
      <c r="LGK23" s="47"/>
      <c r="LGM23" s="47"/>
      <c r="LGO23" s="47"/>
      <c r="LGQ23" s="47"/>
      <c r="LGS23" s="47"/>
      <c r="LGU23" s="47"/>
      <c r="LGW23" s="47"/>
      <c r="LGY23" s="47"/>
      <c r="LHA23" s="47"/>
      <c r="LHC23" s="47"/>
      <c r="LHE23" s="47"/>
      <c r="LHG23" s="47"/>
      <c r="LHI23" s="47"/>
      <c r="LHK23" s="47"/>
      <c r="LHM23" s="47"/>
      <c r="LHO23" s="47"/>
      <c r="LHQ23" s="47"/>
      <c r="LHS23" s="47"/>
      <c r="LHU23" s="47"/>
      <c r="LHW23" s="47"/>
      <c r="LHY23" s="47"/>
      <c r="LIA23" s="47"/>
      <c r="LIC23" s="47"/>
      <c r="LIE23" s="47"/>
      <c r="LIG23" s="47"/>
      <c r="LII23" s="47"/>
      <c r="LIK23" s="47"/>
      <c r="LIM23" s="47"/>
      <c r="LIO23" s="47"/>
      <c r="LIQ23" s="47"/>
      <c r="LIS23" s="47"/>
      <c r="LIU23" s="47"/>
      <c r="LIW23" s="47"/>
      <c r="LIY23" s="47"/>
      <c r="LJA23" s="47"/>
      <c r="LJC23" s="47"/>
      <c r="LJE23" s="47"/>
      <c r="LJG23" s="47"/>
      <c r="LJI23" s="47"/>
      <c r="LJK23" s="47"/>
      <c r="LJM23" s="47"/>
      <c r="LJO23" s="47"/>
      <c r="LJQ23" s="47"/>
      <c r="LJS23" s="47"/>
      <c r="LJU23" s="47"/>
      <c r="LJW23" s="47"/>
      <c r="LJY23" s="47"/>
      <c r="LKA23" s="47"/>
      <c r="LKC23" s="47"/>
      <c r="LKE23" s="47"/>
      <c r="LKG23" s="47"/>
      <c r="LKI23" s="47"/>
      <c r="LKK23" s="47"/>
      <c r="LKM23" s="47"/>
      <c r="LKO23" s="47"/>
      <c r="LKQ23" s="47"/>
      <c r="LKS23" s="47"/>
      <c r="LKU23" s="47"/>
      <c r="LKW23" s="47"/>
      <c r="LKY23" s="47"/>
      <c r="LLA23" s="47"/>
      <c r="LLC23" s="47"/>
      <c r="LLE23" s="47"/>
      <c r="LLG23" s="47"/>
      <c r="LLI23" s="47"/>
      <c r="LLK23" s="47"/>
      <c r="LLM23" s="47"/>
      <c r="LLO23" s="47"/>
      <c r="LLQ23" s="47"/>
      <c r="LLS23" s="47"/>
      <c r="LLU23" s="47"/>
      <c r="LLW23" s="47"/>
      <c r="LLY23" s="47"/>
      <c r="LMA23" s="47"/>
      <c r="LMC23" s="47"/>
      <c r="LME23" s="47"/>
      <c r="LMG23" s="47"/>
      <c r="LMI23" s="47"/>
      <c r="LMK23" s="47"/>
      <c r="LMM23" s="47"/>
      <c r="LMO23" s="47"/>
      <c r="LMQ23" s="47"/>
      <c r="LMS23" s="47"/>
      <c r="LMU23" s="47"/>
      <c r="LMW23" s="47"/>
      <c r="LMY23" s="47"/>
      <c r="LNA23" s="47"/>
      <c r="LNC23" s="47"/>
      <c r="LNE23" s="47"/>
      <c r="LNG23" s="47"/>
      <c r="LNI23" s="47"/>
      <c r="LNK23" s="47"/>
      <c r="LNM23" s="47"/>
      <c r="LNO23" s="47"/>
      <c r="LNQ23" s="47"/>
      <c r="LNS23" s="47"/>
      <c r="LNU23" s="47"/>
      <c r="LNW23" s="47"/>
      <c r="LNY23" s="47"/>
      <c r="LOA23" s="47"/>
      <c r="LOC23" s="47"/>
      <c r="LOE23" s="47"/>
      <c r="LOG23" s="47"/>
      <c r="LOI23" s="47"/>
      <c r="LOK23" s="47"/>
      <c r="LOM23" s="47"/>
      <c r="LOO23" s="47"/>
      <c r="LOQ23" s="47"/>
      <c r="LOS23" s="47"/>
      <c r="LOU23" s="47"/>
      <c r="LOW23" s="47"/>
      <c r="LOY23" s="47"/>
      <c r="LPA23" s="47"/>
      <c r="LPC23" s="47"/>
      <c r="LPE23" s="47"/>
      <c r="LPG23" s="47"/>
      <c r="LPI23" s="47"/>
      <c r="LPK23" s="47"/>
      <c r="LPM23" s="47"/>
      <c r="LPO23" s="47"/>
      <c r="LPQ23" s="47"/>
      <c r="LPS23" s="47"/>
      <c r="LPU23" s="47"/>
      <c r="LPW23" s="47"/>
      <c r="LPY23" s="47"/>
      <c r="LQA23" s="47"/>
      <c r="LQC23" s="47"/>
      <c r="LQE23" s="47"/>
      <c r="LQG23" s="47"/>
      <c r="LQI23" s="47"/>
      <c r="LQK23" s="47"/>
      <c r="LQM23" s="47"/>
      <c r="LQO23" s="47"/>
      <c r="LQQ23" s="47"/>
      <c r="LQS23" s="47"/>
      <c r="LQU23" s="47"/>
      <c r="LQW23" s="47"/>
      <c r="LQY23" s="47"/>
      <c r="LRA23" s="47"/>
      <c r="LRC23" s="47"/>
      <c r="LRE23" s="47"/>
      <c r="LRG23" s="47"/>
      <c r="LRI23" s="47"/>
      <c r="LRK23" s="47"/>
      <c r="LRM23" s="47"/>
      <c r="LRO23" s="47"/>
      <c r="LRQ23" s="47"/>
      <c r="LRS23" s="47"/>
      <c r="LRU23" s="47"/>
      <c r="LRW23" s="47"/>
      <c r="LRY23" s="47"/>
      <c r="LSA23" s="47"/>
      <c r="LSC23" s="47"/>
      <c r="LSE23" s="47"/>
      <c r="LSG23" s="47"/>
      <c r="LSI23" s="47"/>
      <c r="LSK23" s="47"/>
      <c r="LSM23" s="47"/>
      <c r="LSO23" s="47"/>
      <c r="LSQ23" s="47"/>
      <c r="LSS23" s="47"/>
      <c r="LSU23" s="47"/>
      <c r="LSW23" s="47"/>
      <c r="LSY23" s="47"/>
      <c r="LTA23" s="47"/>
      <c r="LTC23" s="47"/>
      <c r="LTE23" s="47"/>
      <c r="LTG23" s="47"/>
      <c r="LTI23" s="47"/>
      <c r="LTK23" s="47"/>
      <c r="LTM23" s="47"/>
      <c r="LTO23" s="47"/>
      <c r="LTQ23" s="47"/>
      <c r="LTS23" s="47"/>
      <c r="LTU23" s="47"/>
      <c r="LTW23" s="47"/>
      <c r="LTY23" s="47"/>
      <c r="LUA23" s="47"/>
      <c r="LUC23" s="47"/>
      <c r="LUE23" s="47"/>
      <c r="LUG23" s="47"/>
      <c r="LUI23" s="47"/>
      <c r="LUK23" s="47"/>
      <c r="LUM23" s="47"/>
      <c r="LUO23" s="47"/>
      <c r="LUQ23" s="47"/>
      <c r="LUS23" s="47"/>
      <c r="LUU23" s="47"/>
      <c r="LUW23" s="47"/>
      <c r="LUY23" s="47"/>
      <c r="LVA23" s="47"/>
      <c r="LVC23" s="47"/>
      <c r="LVE23" s="47"/>
      <c r="LVG23" s="47"/>
      <c r="LVI23" s="47"/>
      <c r="LVK23" s="47"/>
      <c r="LVM23" s="47"/>
      <c r="LVO23" s="47"/>
      <c r="LVQ23" s="47"/>
      <c r="LVS23" s="47"/>
      <c r="LVU23" s="47"/>
      <c r="LVW23" s="47"/>
      <c r="LVY23" s="47"/>
      <c r="LWA23" s="47"/>
      <c r="LWC23" s="47"/>
      <c r="LWE23" s="47"/>
      <c r="LWG23" s="47"/>
      <c r="LWI23" s="47"/>
      <c r="LWK23" s="47"/>
      <c r="LWM23" s="47"/>
      <c r="LWO23" s="47"/>
      <c r="LWQ23" s="47"/>
      <c r="LWS23" s="47"/>
      <c r="LWU23" s="47"/>
      <c r="LWW23" s="47"/>
      <c r="LWY23" s="47"/>
      <c r="LXA23" s="47"/>
      <c r="LXC23" s="47"/>
      <c r="LXE23" s="47"/>
      <c r="LXG23" s="47"/>
      <c r="LXI23" s="47"/>
      <c r="LXK23" s="47"/>
      <c r="LXM23" s="47"/>
      <c r="LXO23" s="47"/>
      <c r="LXQ23" s="47"/>
      <c r="LXS23" s="47"/>
      <c r="LXU23" s="47"/>
      <c r="LXW23" s="47"/>
      <c r="LXY23" s="47"/>
      <c r="LYA23" s="47"/>
      <c r="LYC23" s="47"/>
      <c r="LYE23" s="47"/>
      <c r="LYG23" s="47"/>
      <c r="LYI23" s="47"/>
      <c r="LYK23" s="47"/>
      <c r="LYM23" s="47"/>
      <c r="LYO23" s="47"/>
      <c r="LYQ23" s="47"/>
      <c r="LYS23" s="47"/>
      <c r="LYU23" s="47"/>
      <c r="LYW23" s="47"/>
      <c r="LYY23" s="47"/>
      <c r="LZA23" s="47"/>
      <c r="LZC23" s="47"/>
      <c r="LZE23" s="47"/>
      <c r="LZG23" s="47"/>
      <c r="LZI23" s="47"/>
      <c r="LZK23" s="47"/>
      <c r="LZM23" s="47"/>
      <c r="LZO23" s="47"/>
      <c r="LZQ23" s="47"/>
      <c r="LZS23" s="47"/>
      <c r="LZU23" s="47"/>
      <c r="LZW23" s="47"/>
      <c r="LZY23" s="47"/>
      <c r="MAA23" s="47"/>
      <c r="MAC23" s="47"/>
      <c r="MAE23" s="47"/>
      <c r="MAG23" s="47"/>
      <c r="MAI23" s="47"/>
      <c r="MAK23" s="47"/>
      <c r="MAM23" s="47"/>
      <c r="MAO23" s="47"/>
      <c r="MAQ23" s="47"/>
      <c r="MAS23" s="47"/>
      <c r="MAU23" s="47"/>
      <c r="MAW23" s="47"/>
      <c r="MAY23" s="47"/>
      <c r="MBA23" s="47"/>
      <c r="MBC23" s="47"/>
      <c r="MBE23" s="47"/>
      <c r="MBG23" s="47"/>
      <c r="MBI23" s="47"/>
      <c r="MBK23" s="47"/>
      <c r="MBM23" s="47"/>
      <c r="MBO23" s="47"/>
      <c r="MBQ23" s="47"/>
      <c r="MBS23" s="47"/>
      <c r="MBU23" s="47"/>
      <c r="MBW23" s="47"/>
      <c r="MBY23" s="47"/>
      <c r="MCA23" s="47"/>
      <c r="MCC23" s="47"/>
      <c r="MCE23" s="47"/>
      <c r="MCG23" s="47"/>
      <c r="MCI23" s="47"/>
      <c r="MCK23" s="47"/>
      <c r="MCM23" s="47"/>
      <c r="MCO23" s="47"/>
      <c r="MCQ23" s="47"/>
      <c r="MCS23" s="47"/>
      <c r="MCU23" s="47"/>
      <c r="MCW23" s="47"/>
      <c r="MCY23" s="47"/>
      <c r="MDA23" s="47"/>
      <c r="MDC23" s="47"/>
      <c r="MDE23" s="47"/>
      <c r="MDG23" s="47"/>
      <c r="MDI23" s="47"/>
      <c r="MDK23" s="47"/>
      <c r="MDM23" s="47"/>
      <c r="MDO23" s="47"/>
      <c r="MDQ23" s="47"/>
      <c r="MDS23" s="47"/>
      <c r="MDU23" s="47"/>
      <c r="MDW23" s="47"/>
      <c r="MDY23" s="47"/>
      <c r="MEA23" s="47"/>
      <c r="MEC23" s="47"/>
      <c r="MEE23" s="47"/>
      <c r="MEG23" s="47"/>
      <c r="MEI23" s="47"/>
      <c r="MEK23" s="47"/>
      <c r="MEM23" s="47"/>
      <c r="MEO23" s="47"/>
      <c r="MEQ23" s="47"/>
      <c r="MES23" s="47"/>
      <c r="MEU23" s="47"/>
      <c r="MEW23" s="47"/>
      <c r="MEY23" s="47"/>
      <c r="MFA23" s="47"/>
      <c r="MFC23" s="47"/>
      <c r="MFE23" s="47"/>
      <c r="MFG23" s="47"/>
      <c r="MFI23" s="47"/>
      <c r="MFK23" s="47"/>
      <c r="MFM23" s="47"/>
      <c r="MFO23" s="47"/>
      <c r="MFQ23" s="47"/>
      <c r="MFS23" s="47"/>
      <c r="MFU23" s="47"/>
      <c r="MFW23" s="47"/>
      <c r="MFY23" s="47"/>
      <c r="MGA23" s="47"/>
      <c r="MGC23" s="47"/>
      <c r="MGE23" s="47"/>
      <c r="MGG23" s="47"/>
      <c r="MGI23" s="47"/>
      <c r="MGK23" s="47"/>
      <c r="MGM23" s="47"/>
      <c r="MGO23" s="47"/>
      <c r="MGQ23" s="47"/>
      <c r="MGS23" s="47"/>
      <c r="MGU23" s="47"/>
      <c r="MGW23" s="47"/>
      <c r="MGY23" s="47"/>
      <c r="MHA23" s="47"/>
      <c r="MHC23" s="47"/>
      <c r="MHE23" s="47"/>
      <c r="MHG23" s="47"/>
      <c r="MHI23" s="47"/>
      <c r="MHK23" s="47"/>
      <c r="MHM23" s="47"/>
      <c r="MHO23" s="47"/>
      <c r="MHQ23" s="47"/>
      <c r="MHS23" s="47"/>
      <c r="MHU23" s="47"/>
      <c r="MHW23" s="47"/>
      <c r="MHY23" s="47"/>
      <c r="MIA23" s="47"/>
      <c r="MIC23" s="47"/>
      <c r="MIE23" s="47"/>
      <c r="MIG23" s="47"/>
      <c r="MII23" s="47"/>
      <c r="MIK23" s="47"/>
      <c r="MIM23" s="47"/>
      <c r="MIO23" s="47"/>
      <c r="MIQ23" s="47"/>
      <c r="MIS23" s="47"/>
      <c r="MIU23" s="47"/>
      <c r="MIW23" s="47"/>
      <c r="MIY23" s="47"/>
      <c r="MJA23" s="47"/>
      <c r="MJC23" s="47"/>
      <c r="MJE23" s="47"/>
      <c r="MJG23" s="47"/>
      <c r="MJI23" s="47"/>
      <c r="MJK23" s="47"/>
      <c r="MJM23" s="47"/>
      <c r="MJO23" s="47"/>
      <c r="MJQ23" s="47"/>
      <c r="MJS23" s="47"/>
      <c r="MJU23" s="47"/>
      <c r="MJW23" s="47"/>
      <c r="MJY23" s="47"/>
      <c r="MKA23" s="47"/>
      <c r="MKC23" s="47"/>
      <c r="MKE23" s="47"/>
      <c r="MKG23" s="47"/>
      <c r="MKI23" s="47"/>
      <c r="MKK23" s="47"/>
      <c r="MKM23" s="47"/>
      <c r="MKO23" s="47"/>
      <c r="MKQ23" s="47"/>
      <c r="MKS23" s="47"/>
      <c r="MKU23" s="47"/>
      <c r="MKW23" s="47"/>
      <c r="MKY23" s="47"/>
      <c r="MLA23" s="47"/>
      <c r="MLC23" s="47"/>
      <c r="MLE23" s="47"/>
      <c r="MLG23" s="47"/>
      <c r="MLI23" s="47"/>
      <c r="MLK23" s="47"/>
      <c r="MLM23" s="47"/>
      <c r="MLO23" s="47"/>
      <c r="MLQ23" s="47"/>
      <c r="MLS23" s="47"/>
      <c r="MLU23" s="47"/>
      <c r="MLW23" s="47"/>
      <c r="MLY23" s="47"/>
      <c r="MMA23" s="47"/>
      <c r="MMC23" s="47"/>
      <c r="MME23" s="47"/>
      <c r="MMG23" s="47"/>
      <c r="MMI23" s="47"/>
      <c r="MMK23" s="47"/>
      <c r="MMM23" s="47"/>
      <c r="MMO23" s="47"/>
      <c r="MMQ23" s="47"/>
      <c r="MMS23" s="47"/>
      <c r="MMU23" s="47"/>
      <c r="MMW23" s="47"/>
      <c r="MMY23" s="47"/>
      <c r="MNA23" s="47"/>
      <c r="MNC23" s="47"/>
      <c r="MNE23" s="47"/>
      <c r="MNG23" s="47"/>
      <c r="MNI23" s="47"/>
      <c r="MNK23" s="47"/>
      <c r="MNM23" s="47"/>
      <c r="MNO23" s="47"/>
      <c r="MNQ23" s="47"/>
      <c r="MNS23" s="47"/>
      <c r="MNU23" s="47"/>
      <c r="MNW23" s="47"/>
      <c r="MNY23" s="47"/>
      <c r="MOA23" s="47"/>
      <c r="MOC23" s="47"/>
      <c r="MOE23" s="47"/>
      <c r="MOG23" s="47"/>
      <c r="MOI23" s="47"/>
      <c r="MOK23" s="47"/>
      <c r="MOM23" s="47"/>
      <c r="MOO23" s="47"/>
      <c r="MOQ23" s="47"/>
      <c r="MOS23" s="47"/>
      <c r="MOU23" s="47"/>
      <c r="MOW23" s="47"/>
      <c r="MOY23" s="47"/>
      <c r="MPA23" s="47"/>
      <c r="MPC23" s="47"/>
      <c r="MPE23" s="47"/>
      <c r="MPG23" s="47"/>
      <c r="MPI23" s="47"/>
      <c r="MPK23" s="47"/>
      <c r="MPM23" s="47"/>
      <c r="MPO23" s="47"/>
      <c r="MPQ23" s="47"/>
      <c r="MPS23" s="47"/>
      <c r="MPU23" s="47"/>
      <c r="MPW23" s="47"/>
      <c r="MPY23" s="47"/>
      <c r="MQA23" s="47"/>
      <c r="MQC23" s="47"/>
      <c r="MQE23" s="47"/>
      <c r="MQG23" s="47"/>
      <c r="MQI23" s="47"/>
      <c r="MQK23" s="47"/>
      <c r="MQM23" s="47"/>
      <c r="MQO23" s="47"/>
      <c r="MQQ23" s="47"/>
      <c r="MQS23" s="47"/>
      <c r="MQU23" s="47"/>
      <c r="MQW23" s="47"/>
      <c r="MQY23" s="47"/>
      <c r="MRA23" s="47"/>
      <c r="MRC23" s="47"/>
      <c r="MRE23" s="47"/>
      <c r="MRG23" s="47"/>
      <c r="MRI23" s="47"/>
      <c r="MRK23" s="47"/>
      <c r="MRM23" s="47"/>
      <c r="MRO23" s="47"/>
      <c r="MRQ23" s="47"/>
      <c r="MRS23" s="47"/>
      <c r="MRU23" s="47"/>
      <c r="MRW23" s="47"/>
      <c r="MRY23" s="47"/>
      <c r="MSA23" s="47"/>
      <c r="MSC23" s="47"/>
      <c r="MSE23" s="47"/>
      <c r="MSG23" s="47"/>
      <c r="MSI23" s="47"/>
      <c r="MSK23" s="47"/>
      <c r="MSM23" s="47"/>
      <c r="MSO23" s="47"/>
      <c r="MSQ23" s="47"/>
      <c r="MSS23" s="47"/>
      <c r="MSU23" s="47"/>
      <c r="MSW23" s="47"/>
      <c r="MSY23" s="47"/>
      <c r="MTA23" s="47"/>
      <c r="MTC23" s="47"/>
      <c r="MTE23" s="47"/>
      <c r="MTG23" s="47"/>
      <c r="MTI23" s="47"/>
      <c r="MTK23" s="47"/>
      <c r="MTM23" s="47"/>
      <c r="MTO23" s="47"/>
      <c r="MTQ23" s="47"/>
      <c r="MTS23" s="47"/>
      <c r="MTU23" s="47"/>
      <c r="MTW23" s="47"/>
      <c r="MTY23" s="47"/>
      <c r="MUA23" s="47"/>
      <c r="MUC23" s="47"/>
      <c r="MUE23" s="47"/>
      <c r="MUG23" s="47"/>
      <c r="MUI23" s="47"/>
      <c r="MUK23" s="47"/>
      <c r="MUM23" s="47"/>
      <c r="MUO23" s="47"/>
      <c r="MUQ23" s="47"/>
      <c r="MUS23" s="47"/>
      <c r="MUU23" s="47"/>
      <c r="MUW23" s="47"/>
      <c r="MUY23" s="47"/>
      <c r="MVA23" s="47"/>
      <c r="MVC23" s="47"/>
      <c r="MVE23" s="47"/>
      <c r="MVG23" s="47"/>
      <c r="MVI23" s="47"/>
      <c r="MVK23" s="47"/>
      <c r="MVM23" s="47"/>
      <c r="MVO23" s="47"/>
      <c r="MVQ23" s="47"/>
      <c r="MVS23" s="47"/>
      <c r="MVU23" s="47"/>
      <c r="MVW23" s="47"/>
      <c r="MVY23" s="47"/>
      <c r="MWA23" s="47"/>
      <c r="MWC23" s="47"/>
      <c r="MWE23" s="47"/>
      <c r="MWG23" s="47"/>
      <c r="MWI23" s="47"/>
      <c r="MWK23" s="47"/>
      <c r="MWM23" s="47"/>
      <c r="MWO23" s="47"/>
      <c r="MWQ23" s="47"/>
      <c r="MWS23" s="47"/>
      <c r="MWU23" s="47"/>
      <c r="MWW23" s="47"/>
      <c r="MWY23" s="47"/>
      <c r="MXA23" s="47"/>
      <c r="MXC23" s="47"/>
      <c r="MXE23" s="47"/>
      <c r="MXG23" s="47"/>
      <c r="MXI23" s="47"/>
      <c r="MXK23" s="47"/>
      <c r="MXM23" s="47"/>
      <c r="MXO23" s="47"/>
      <c r="MXQ23" s="47"/>
      <c r="MXS23" s="47"/>
      <c r="MXU23" s="47"/>
      <c r="MXW23" s="47"/>
      <c r="MXY23" s="47"/>
      <c r="MYA23" s="47"/>
      <c r="MYC23" s="47"/>
      <c r="MYE23" s="47"/>
      <c r="MYG23" s="47"/>
      <c r="MYI23" s="47"/>
      <c r="MYK23" s="47"/>
      <c r="MYM23" s="47"/>
      <c r="MYO23" s="47"/>
      <c r="MYQ23" s="47"/>
      <c r="MYS23" s="47"/>
      <c r="MYU23" s="47"/>
      <c r="MYW23" s="47"/>
      <c r="MYY23" s="47"/>
      <c r="MZA23" s="47"/>
      <c r="MZC23" s="47"/>
      <c r="MZE23" s="47"/>
      <c r="MZG23" s="47"/>
      <c r="MZI23" s="47"/>
      <c r="MZK23" s="47"/>
      <c r="MZM23" s="47"/>
      <c r="MZO23" s="47"/>
      <c r="MZQ23" s="47"/>
      <c r="MZS23" s="47"/>
      <c r="MZU23" s="47"/>
      <c r="MZW23" s="47"/>
      <c r="MZY23" s="47"/>
      <c r="NAA23" s="47"/>
      <c r="NAC23" s="47"/>
      <c r="NAE23" s="47"/>
      <c r="NAG23" s="47"/>
      <c r="NAI23" s="47"/>
      <c r="NAK23" s="47"/>
      <c r="NAM23" s="47"/>
      <c r="NAO23" s="47"/>
      <c r="NAQ23" s="47"/>
      <c r="NAS23" s="47"/>
      <c r="NAU23" s="47"/>
      <c r="NAW23" s="47"/>
      <c r="NAY23" s="47"/>
      <c r="NBA23" s="47"/>
      <c r="NBC23" s="47"/>
      <c r="NBE23" s="47"/>
      <c r="NBG23" s="47"/>
      <c r="NBI23" s="47"/>
      <c r="NBK23" s="47"/>
      <c r="NBM23" s="47"/>
      <c r="NBO23" s="47"/>
      <c r="NBQ23" s="47"/>
      <c r="NBS23" s="47"/>
      <c r="NBU23" s="47"/>
      <c r="NBW23" s="47"/>
      <c r="NBY23" s="47"/>
      <c r="NCA23" s="47"/>
      <c r="NCC23" s="47"/>
      <c r="NCE23" s="47"/>
      <c r="NCG23" s="47"/>
      <c r="NCI23" s="47"/>
      <c r="NCK23" s="47"/>
      <c r="NCM23" s="47"/>
      <c r="NCO23" s="47"/>
      <c r="NCQ23" s="47"/>
      <c r="NCS23" s="47"/>
      <c r="NCU23" s="47"/>
      <c r="NCW23" s="47"/>
      <c r="NCY23" s="47"/>
      <c r="NDA23" s="47"/>
      <c r="NDC23" s="47"/>
      <c r="NDE23" s="47"/>
      <c r="NDG23" s="47"/>
      <c r="NDI23" s="47"/>
      <c r="NDK23" s="47"/>
      <c r="NDM23" s="47"/>
      <c r="NDO23" s="47"/>
      <c r="NDQ23" s="47"/>
      <c r="NDS23" s="47"/>
      <c r="NDU23" s="47"/>
      <c r="NDW23" s="47"/>
      <c r="NDY23" s="47"/>
      <c r="NEA23" s="47"/>
      <c r="NEC23" s="47"/>
      <c r="NEE23" s="47"/>
      <c r="NEG23" s="47"/>
      <c r="NEI23" s="47"/>
      <c r="NEK23" s="47"/>
      <c r="NEM23" s="47"/>
      <c r="NEO23" s="47"/>
      <c r="NEQ23" s="47"/>
      <c r="NES23" s="47"/>
      <c r="NEU23" s="47"/>
      <c r="NEW23" s="47"/>
      <c r="NEY23" s="47"/>
      <c r="NFA23" s="47"/>
      <c r="NFC23" s="47"/>
      <c r="NFE23" s="47"/>
      <c r="NFG23" s="47"/>
      <c r="NFI23" s="47"/>
      <c r="NFK23" s="47"/>
      <c r="NFM23" s="47"/>
      <c r="NFO23" s="47"/>
      <c r="NFQ23" s="47"/>
      <c r="NFS23" s="47"/>
      <c r="NFU23" s="47"/>
      <c r="NFW23" s="47"/>
      <c r="NFY23" s="47"/>
      <c r="NGA23" s="47"/>
      <c r="NGC23" s="47"/>
      <c r="NGE23" s="47"/>
      <c r="NGG23" s="47"/>
      <c r="NGI23" s="47"/>
      <c r="NGK23" s="47"/>
      <c r="NGM23" s="47"/>
      <c r="NGO23" s="47"/>
      <c r="NGQ23" s="47"/>
      <c r="NGS23" s="47"/>
      <c r="NGU23" s="47"/>
      <c r="NGW23" s="47"/>
      <c r="NGY23" s="47"/>
      <c r="NHA23" s="47"/>
      <c r="NHC23" s="47"/>
      <c r="NHE23" s="47"/>
      <c r="NHG23" s="47"/>
      <c r="NHI23" s="47"/>
      <c r="NHK23" s="47"/>
      <c r="NHM23" s="47"/>
      <c r="NHO23" s="47"/>
      <c r="NHQ23" s="47"/>
      <c r="NHS23" s="47"/>
      <c r="NHU23" s="47"/>
      <c r="NHW23" s="47"/>
      <c r="NHY23" s="47"/>
      <c r="NIA23" s="47"/>
      <c r="NIC23" s="47"/>
      <c r="NIE23" s="47"/>
      <c r="NIG23" s="47"/>
      <c r="NII23" s="47"/>
      <c r="NIK23" s="47"/>
      <c r="NIM23" s="47"/>
      <c r="NIO23" s="47"/>
      <c r="NIQ23" s="47"/>
      <c r="NIS23" s="47"/>
      <c r="NIU23" s="47"/>
      <c r="NIW23" s="47"/>
      <c r="NIY23" s="47"/>
      <c r="NJA23" s="47"/>
      <c r="NJC23" s="47"/>
      <c r="NJE23" s="47"/>
      <c r="NJG23" s="47"/>
      <c r="NJI23" s="47"/>
      <c r="NJK23" s="47"/>
      <c r="NJM23" s="47"/>
      <c r="NJO23" s="47"/>
      <c r="NJQ23" s="47"/>
      <c r="NJS23" s="47"/>
      <c r="NJU23" s="47"/>
      <c r="NJW23" s="47"/>
      <c r="NJY23" s="47"/>
      <c r="NKA23" s="47"/>
      <c r="NKC23" s="47"/>
      <c r="NKE23" s="47"/>
      <c r="NKG23" s="47"/>
      <c r="NKI23" s="47"/>
      <c r="NKK23" s="47"/>
      <c r="NKM23" s="47"/>
      <c r="NKO23" s="47"/>
      <c r="NKQ23" s="47"/>
      <c r="NKS23" s="47"/>
      <c r="NKU23" s="47"/>
      <c r="NKW23" s="47"/>
      <c r="NKY23" s="47"/>
      <c r="NLA23" s="47"/>
      <c r="NLC23" s="47"/>
      <c r="NLE23" s="47"/>
      <c r="NLG23" s="47"/>
      <c r="NLI23" s="47"/>
      <c r="NLK23" s="47"/>
      <c r="NLM23" s="47"/>
      <c r="NLO23" s="47"/>
      <c r="NLQ23" s="47"/>
      <c r="NLS23" s="47"/>
      <c r="NLU23" s="47"/>
      <c r="NLW23" s="47"/>
      <c r="NLY23" s="47"/>
      <c r="NMA23" s="47"/>
      <c r="NMC23" s="47"/>
      <c r="NME23" s="47"/>
      <c r="NMG23" s="47"/>
      <c r="NMI23" s="47"/>
      <c r="NMK23" s="47"/>
      <c r="NMM23" s="47"/>
      <c r="NMO23" s="47"/>
      <c r="NMQ23" s="47"/>
      <c r="NMS23" s="47"/>
      <c r="NMU23" s="47"/>
      <c r="NMW23" s="47"/>
      <c r="NMY23" s="47"/>
      <c r="NNA23" s="47"/>
      <c r="NNC23" s="47"/>
      <c r="NNE23" s="47"/>
      <c r="NNG23" s="47"/>
      <c r="NNI23" s="47"/>
      <c r="NNK23" s="47"/>
      <c r="NNM23" s="47"/>
      <c r="NNO23" s="47"/>
      <c r="NNQ23" s="47"/>
      <c r="NNS23" s="47"/>
      <c r="NNU23" s="47"/>
      <c r="NNW23" s="47"/>
      <c r="NNY23" s="47"/>
      <c r="NOA23" s="47"/>
      <c r="NOC23" s="47"/>
      <c r="NOE23" s="47"/>
      <c r="NOG23" s="47"/>
      <c r="NOI23" s="47"/>
      <c r="NOK23" s="47"/>
      <c r="NOM23" s="47"/>
      <c r="NOO23" s="47"/>
      <c r="NOQ23" s="47"/>
      <c r="NOS23" s="47"/>
      <c r="NOU23" s="47"/>
      <c r="NOW23" s="47"/>
      <c r="NOY23" s="47"/>
      <c r="NPA23" s="47"/>
      <c r="NPC23" s="47"/>
      <c r="NPE23" s="47"/>
      <c r="NPG23" s="47"/>
      <c r="NPI23" s="47"/>
      <c r="NPK23" s="47"/>
      <c r="NPM23" s="47"/>
      <c r="NPO23" s="47"/>
      <c r="NPQ23" s="47"/>
      <c r="NPS23" s="47"/>
      <c r="NPU23" s="47"/>
      <c r="NPW23" s="47"/>
      <c r="NPY23" s="47"/>
      <c r="NQA23" s="47"/>
      <c r="NQC23" s="47"/>
      <c r="NQE23" s="47"/>
      <c r="NQG23" s="47"/>
      <c r="NQI23" s="47"/>
      <c r="NQK23" s="47"/>
      <c r="NQM23" s="47"/>
      <c r="NQO23" s="47"/>
      <c r="NQQ23" s="47"/>
      <c r="NQS23" s="47"/>
      <c r="NQU23" s="47"/>
      <c r="NQW23" s="47"/>
      <c r="NQY23" s="47"/>
      <c r="NRA23" s="47"/>
      <c r="NRC23" s="47"/>
      <c r="NRE23" s="47"/>
      <c r="NRG23" s="47"/>
      <c r="NRI23" s="47"/>
      <c r="NRK23" s="47"/>
      <c r="NRM23" s="47"/>
      <c r="NRO23" s="47"/>
      <c r="NRQ23" s="47"/>
      <c r="NRS23" s="47"/>
      <c r="NRU23" s="47"/>
      <c r="NRW23" s="47"/>
      <c r="NRY23" s="47"/>
      <c r="NSA23" s="47"/>
      <c r="NSC23" s="47"/>
      <c r="NSE23" s="47"/>
      <c r="NSG23" s="47"/>
      <c r="NSI23" s="47"/>
      <c r="NSK23" s="47"/>
      <c r="NSM23" s="47"/>
      <c r="NSO23" s="47"/>
      <c r="NSQ23" s="47"/>
      <c r="NSS23" s="47"/>
      <c r="NSU23" s="47"/>
      <c r="NSW23" s="47"/>
      <c r="NSY23" s="47"/>
      <c r="NTA23" s="47"/>
      <c r="NTC23" s="47"/>
      <c r="NTE23" s="47"/>
      <c r="NTG23" s="47"/>
      <c r="NTI23" s="47"/>
      <c r="NTK23" s="47"/>
      <c r="NTM23" s="47"/>
      <c r="NTO23" s="47"/>
      <c r="NTQ23" s="47"/>
      <c r="NTS23" s="47"/>
      <c r="NTU23" s="47"/>
      <c r="NTW23" s="47"/>
      <c r="NTY23" s="47"/>
      <c r="NUA23" s="47"/>
      <c r="NUC23" s="47"/>
      <c r="NUE23" s="47"/>
      <c r="NUG23" s="47"/>
      <c r="NUI23" s="47"/>
      <c r="NUK23" s="47"/>
      <c r="NUM23" s="47"/>
      <c r="NUO23" s="47"/>
      <c r="NUQ23" s="47"/>
      <c r="NUS23" s="47"/>
      <c r="NUU23" s="47"/>
      <c r="NUW23" s="47"/>
      <c r="NUY23" s="47"/>
      <c r="NVA23" s="47"/>
      <c r="NVC23" s="47"/>
      <c r="NVE23" s="47"/>
      <c r="NVG23" s="47"/>
      <c r="NVI23" s="47"/>
      <c r="NVK23" s="47"/>
      <c r="NVM23" s="47"/>
      <c r="NVO23" s="47"/>
      <c r="NVQ23" s="47"/>
      <c r="NVS23" s="47"/>
      <c r="NVU23" s="47"/>
      <c r="NVW23" s="47"/>
      <c r="NVY23" s="47"/>
      <c r="NWA23" s="47"/>
      <c r="NWC23" s="47"/>
      <c r="NWE23" s="47"/>
      <c r="NWG23" s="47"/>
      <c r="NWI23" s="47"/>
      <c r="NWK23" s="47"/>
      <c r="NWM23" s="47"/>
      <c r="NWO23" s="47"/>
      <c r="NWQ23" s="47"/>
      <c r="NWS23" s="47"/>
      <c r="NWU23" s="47"/>
      <c r="NWW23" s="47"/>
      <c r="NWY23" s="47"/>
      <c r="NXA23" s="47"/>
      <c r="NXC23" s="47"/>
      <c r="NXE23" s="47"/>
      <c r="NXG23" s="47"/>
      <c r="NXI23" s="47"/>
      <c r="NXK23" s="47"/>
      <c r="NXM23" s="47"/>
      <c r="NXO23" s="47"/>
      <c r="NXQ23" s="47"/>
      <c r="NXS23" s="47"/>
      <c r="NXU23" s="47"/>
      <c r="NXW23" s="47"/>
      <c r="NXY23" s="47"/>
      <c r="NYA23" s="47"/>
      <c r="NYC23" s="47"/>
      <c r="NYE23" s="47"/>
      <c r="NYG23" s="47"/>
      <c r="NYI23" s="47"/>
      <c r="NYK23" s="47"/>
      <c r="NYM23" s="47"/>
      <c r="NYO23" s="47"/>
      <c r="NYQ23" s="47"/>
      <c r="NYS23" s="47"/>
      <c r="NYU23" s="47"/>
      <c r="NYW23" s="47"/>
      <c r="NYY23" s="47"/>
      <c r="NZA23" s="47"/>
      <c r="NZC23" s="47"/>
      <c r="NZE23" s="47"/>
      <c r="NZG23" s="47"/>
      <c r="NZI23" s="47"/>
      <c r="NZK23" s="47"/>
      <c r="NZM23" s="47"/>
      <c r="NZO23" s="47"/>
      <c r="NZQ23" s="47"/>
      <c r="NZS23" s="47"/>
      <c r="NZU23" s="47"/>
      <c r="NZW23" s="47"/>
      <c r="NZY23" s="47"/>
      <c r="OAA23" s="47"/>
      <c r="OAC23" s="47"/>
      <c r="OAE23" s="47"/>
      <c r="OAG23" s="47"/>
      <c r="OAI23" s="47"/>
      <c r="OAK23" s="47"/>
      <c r="OAM23" s="47"/>
      <c r="OAO23" s="47"/>
      <c r="OAQ23" s="47"/>
      <c r="OAS23" s="47"/>
      <c r="OAU23" s="47"/>
      <c r="OAW23" s="47"/>
      <c r="OAY23" s="47"/>
      <c r="OBA23" s="47"/>
      <c r="OBC23" s="47"/>
      <c r="OBE23" s="47"/>
      <c r="OBG23" s="47"/>
      <c r="OBI23" s="47"/>
      <c r="OBK23" s="47"/>
      <c r="OBM23" s="47"/>
      <c r="OBO23" s="47"/>
      <c r="OBQ23" s="47"/>
      <c r="OBS23" s="47"/>
      <c r="OBU23" s="47"/>
      <c r="OBW23" s="47"/>
      <c r="OBY23" s="47"/>
      <c r="OCA23" s="47"/>
      <c r="OCC23" s="47"/>
      <c r="OCE23" s="47"/>
      <c r="OCG23" s="47"/>
      <c r="OCI23" s="47"/>
      <c r="OCK23" s="47"/>
      <c r="OCM23" s="47"/>
      <c r="OCO23" s="47"/>
      <c r="OCQ23" s="47"/>
      <c r="OCS23" s="47"/>
      <c r="OCU23" s="47"/>
      <c r="OCW23" s="47"/>
      <c r="OCY23" s="47"/>
      <c r="ODA23" s="47"/>
      <c r="ODC23" s="47"/>
      <c r="ODE23" s="47"/>
      <c r="ODG23" s="47"/>
      <c r="ODI23" s="47"/>
      <c r="ODK23" s="47"/>
      <c r="ODM23" s="47"/>
      <c r="ODO23" s="47"/>
      <c r="ODQ23" s="47"/>
      <c r="ODS23" s="47"/>
      <c r="ODU23" s="47"/>
      <c r="ODW23" s="47"/>
      <c r="ODY23" s="47"/>
      <c r="OEA23" s="47"/>
      <c r="OEC23" s="47"/>
      <c r="OEE23" s="47"/>
      <c r="OEG23" s="47"/>
      <c r="OEI23" s="47"/>
      <c r="OEK23" s="47"/>
      <c r="OEM23" s="47"/>
      <c r="OEO23" s="47"/>
      <c r="OEQ23" s="47"/>
      <c r="OES23" s="47"/>
      <c r="OEU23" s="47"/>
      <c r="OEW23" s="47"/>
      <c r="OEY23" s="47"/>
      <c r="OFA23" s="47"/>
      <c r="OFC23" s="47"/>
      <c r="OFE23" s="47"/>
      <c r="OFG23" s="47"/>
      <c r="OFI23" s="47"/>
      <c r="OFK23" s="47"/>
      <c r="OFM23" s="47"/>
      <c r="OFO23" s="47"/>
      <c r="OFQ23" s="47"/>
      <c r="OFS23" s="47"/>
      <c r="OFU23" s="47"/>
      <c r="OFW23" s="47"/>
      <c r="OFY23" s="47"/>
      <c r="OGA23" s="47"/>
      <c r="OGC23" s="47"/>
      <c r="OGE23" s="47"/>
      <c r="OGG23" s="47"/>
      <c r="OGI23" s="47"/>
      <c r="OGK23" s="47"/>
      <c r="OGM23" s="47"/>
      <c r="OGO23" s="47"/>
      <c r="OGQ23" s="47"/>
      <c r="OGS23" s="47"/>
      <c r="OGU23" s="47"/>
      <c r="OGW23" s="47"/>
      <c r="OGY23" s="47"/>
      <c r="OHA23" s="47"/>
      <c r="OHC23" s="47"/>
      <c r="OHE23" s="47"/>
      <c r="OHG23" s="47"/>
      <c r="OHI23" s="47"/>
      <c r="OHK23" s="47"/>
      <c r="OHM23" s="47"/>
      <c r="OHO23" s="47"/>
      <c r="OHQ23" s="47"/>
      <c r="OHS23" s="47"/>
      <c r="OHU23" s="47"/>
      <c r="OHW23" s="47"/>
      <c r="OHY23" s="47"/>
      <c r="OIA23" s="47"/>
      <c r="OIC23" s="47"/>
      <c r="OIE23" s="47"/>
      <c r="OIG23" s="47"/>
      <c r="OII23" s="47"/>
      <c r="OIK23" s="47"/>
      <c r="OIM23" s="47"/>
      <c r="OIO23" s="47"/>
      <c r="OIQ23" s="47"/>
      <c r="OIS23" s="47"/>
      <c r="OIU23" s="47"/>
      <c r="OIW23" s="47"/>
      <c r="OIY23" s="47"/>
      <c r="OJA23" s="47"/>
      <c r="OJC23" s="47"/>
      <c r="OJE23" s="47"/>
      <c r="OJG23" s="47"/>
      <c r="OJI23" s="47"/>
      <c r="OJK23" s="47"/>
      <c r="OJM23" s="47"/>
      <c r="OJO23" s="47"/>
      <c r="OJQ23" s="47"/>
      <c r="OJS23" s="47"/>
      <c r="OJU23" s="47"/>
      <c r="OJW23" s="47"/>
      <c r="OJY23" s="47"/>
      <c r="OKA23" s="47"/>
      <c r="OKC23" s="47"/>
      <c r="OKE23" s="47"/>
      <c r="OKG23" s="47"/>
      <c r="OKI23" s="47"/>
      <c r="OKK23" s="47"/>
      <c r="OKM23" s="47"/>
      <c r="OKO23" s="47"/>
      <c r="OKQ23" s="47"/>
      <c r="OKS23" s="47"/>
      <c r="OKU23" s="47"/>
      <c r="OKW23" s="47"/>
      <c r="OKY23" s="47"/>
      <c r="OLA23" s="47"/>
      <c r="OLC23" s="47"/>
      <c r="OLE23" s="47"/>
      <c r="OLG23" s="47"/>
      <c r="OLI23" s="47"/>
      <c r="OLK23" s="47"/>
      <c r="OLM23" s="47"/>
      <c r="OLO23" s="47"/>
      <c r="OLQ23" s="47"/>
      <c r="OLS23" s="47"/>
      <c r="OLU23" s="47"/>
      <c r="OLW23" s="47"/>
      <c r="OLY23" s="47"/>
      <c r="OMA23" s="47"/>
      <c r="OMC23" s="47"/>
      <c r="OME23" s="47"/>
      <c r="OMG23" s="47"/>
      <c r="OMI23" s="47"/>
      <c r="OMK23" s="47"/>
      <c r="OMM23" s="47"/>
      <c r="OMO23" s="47"/>
      <c r="OMQ23" s="47"/>
      <c r="OMS23" s="47"/>
      <c r="OMU23" s="47"/>
      <c r="OMW23" s="47"/>
      <c r="OMY23" s="47"/>
      <c r="ONA23" s="47"/>
      <c r="ONC23" s="47"/>
      <c r="ONE23" s="47"/>
      <c r="ONG23" s="47"/>
      <c r="ONI23" s="47"/>
      <c r="ONK23" s="47"/>
      <c r="ONM23" s="47"/>
      <c r="ONO23" s="47"/>
      <c r="ONQ23" s="47"/>
      <c r="ONS23" s="47"/>
      <c r="ONU23" s="47"/>
      <c r="ONW23" s="47"/>
      <c r="ONY23" s="47"/>
      <c r="OOA23" s="47"/>
      <c r="OOC23" s="47"/>
      <c r="OOE23" s="47"/>
      <c r="OOG23" s="47"/>
      <c r="OOI23" s="47"/>
      <c r="OOK23" s="47"/>
      <c r="OOM23" s="47"/>
      <c r="OOO23" s="47"/>
      <c r="OOQ23" s="47"/>
      <c r="OOS23" s="47"/>
      <c r="OOU23" s="47"/>
      <c r="OOW23" s="47"/>
      <c r="OOY23" s="47"/>
      <c r="OPA23" s="47"/>
      <c r="OPC23" s="47"/>
      <c r="OPE23" s="47"/>
      <c r="OPG23" s="47"/>
      <c r="OPI23" s="47"/>
      <c r="OPK23" s="47"/>
      <c r="OPM23" s="47"/>
      <c r="OPO23" s="47"/>
      <c r="OPQ23" s="47"/>
      <c r="OPS23" s="47"/>
      <c r="OPU23" s="47"/>
      <c r="OPW23" s="47"/>
      <c r="OPY23" s="47"/>
      <c r="OQA23" s="47"/>
      <c r="OQC23" s="47"/>
      <c r="OQE23" s="47"/>
      <c r="OQG23" s="47"/>
      <c r="OQI23" s="47"/>
      <c r="OQK23" s="47"/>
      <c r="OQM23" s="47"/>
      <c r="OQO23" s="47"/>
      <c r="OQQ23" s="47"/>
      <c r="OQS23" s="47"/>
      <c r="OQU23" s="47"/>
      <c r="OQW23" s="47"/>
      <c r="OQY23" s="47"/>
      <c r="ORA23" s="47"/>
      <c r="ORC23" s="47"/>
      <c r="ORE23" s="47"/>
      <c r="ORG23" s="47"/>
      <c r="ORI23" s="47"/>
      <c r="ORK23" s="47"/>
      <c r="ORM23" s="47"/>
      <c r="ORO23" s="47"/>
      <c r="ORQ23" s="47"/>
      <c r="ORS23" s="47"/>
      <c r="ORU23" s="47"/>
      <c r="ORW23" s="47"/>
      <c r="ORY23" s="47"/>
      <c r="OSA23" s="47"/>
      <c r="OSC23" s="47"/>
      <c r="OSE23" s="47"/>
      <c r="OSG23" s="47"/>
      <c r="OSI23" s="47"/>
      <c r="OSK23" s="47"/>
      <c r="OSM23" s="47"/>
      <c r="OSO23" s="47"/>
      <c r="OSQ23" s="47"/>
      <c r="OSS23" s="47"/>
      <c r="OSU23" s="47"/>
      <c r="OSW23" s="47"/>
      <c r="OSY23" s="47"/>
      <c r="OTA23" s="47"/>
      <c r="OTC23" s="47"/>
      <c r="OTE23" s="47"/>
      <c r="OTG23" s="47"/>
      <c r="OTI23" s="47"/>
      <c r="OTK23" s="47"/>
      <c r="OTM23" s="47"/>
      <c r="OTO23" s="47"/>
      <c r="OTQ23" s="47"/>
      <c r="OTS23" s="47"/>
      <c r="OTU23" s="47"/>
      <c r="OTW23" s="47"/>
      <c r="OTY23" s="47"/>
      <c r="OUA23" s="47"/>
      <c r="OUC23" s="47"/>
      <c r="OUE23" s="47"/>
      <c r="OUG23" s="47"/>
      <c r="OUI23" s="47"/>
      <c r="OUK23" s="47"/>
      <c r="OUM23" s="47"/>
      <c r="OUO23" s="47"/>
      <c r="OUQ23" s="47"/>
      <c r="OUS23" s="47"/>
      <c r="OUU23" s="47"/>
      <c r="OUW23" s="47"/>
      <c r="OUY23" s="47"/>
      <c r="OVA23" s="47"/>
      <c r="OVC23" s="47"/>
      <c r="OVE23" s="47"/>
      <c r="OVG23" s="47"/>
      <c r="OVI23" s="47"/>
      <c r="OVK23" s="47"/>
      <c r="OVM23" s="47"/>
      <c r="OVO23" s="47"/>
      <c r="OVQ23" s="47"/>
      <c r="OVS23" s="47"/>
      <c r="OVU23" s="47"/>
      <c r="OVW23" s="47"/>
      <c r="OVY23" s="47"/>
      <c r="OWA23" s="47"/>
      <c r="OWC23" s="47"/>
      <c r="OWE23" s="47"/>
      <c r="OWG23" s="47"/>
      <c r="OWI23" s="47"/>
      <c r="OWK23" s="47"/>
      <c r="OWM23" s="47"/>
      <c r="OWO23" s="47"/>
      <c r="OWQ23" s="47"/>
      <c r="OWS23" s="47"/>
      <c r="OWU23" s="47"/>
      <c r="OWW23" s="47"/>
      <c r="OWY23" s="47"/>
      <c r="OXA23" s="47"/>
      <c r="OXC23" s="47"/>
      <c r="OXE23" s="47"/>
      <c r="OXG23" s="47"/>
      <c r="OXI23" s="47"/>
      <c r="OXK23" s="47"/>
      <c r="OXM23" s="47"/>
      <c r="OXO23" s="47"/>
      <c r="OXQ23" s="47"/>
      <c r="OXS23" s="47"/>
      <c r="OXU23" s="47"/>
      <c r="OXW23" s="47"/>
      <c r="OXY23" s="47"/>
      <c r="OYA23" s="47"/>
      <c r="OYC23" s="47"/>
      <c r="OYE23" s="47"/>
      <c r="OYG23" s="47"/>
      <c r="OYI23" s="47"/>
      <c r="OYK23" s="47"/>
      <c r="OYM23" s="47"/>
      <c r="OYO23" s="47"/>
      <c r="OYQ23" s="47"/>
      <c r="OYS23" s="47"/>
      <c r="OYU23" s="47"/>
      <c r="OYW23" s="47"/>
      <c r="OYY23" s="47"/>
      <c r="OZA23" s="47"/>
      <c r="OZC23" s="47"/>
      <c r="OZE23" s="47"/>
      <c r="OZG23" s="47"/>
      <c r="OZI23" s="47"/>
      <c r="OZK23" s="47"/>
      <c r="OZM23" s="47"/>
      <c r="OZO23" s="47"/>
      <c r="OZQ23" s="47"/>
      <c r="OZS23" s="47"/>
      <c r="OZU23" s="47"/>
      <c r="OZW23" s="47"/>
      <c r="OZY23" s="47"/>
      <c r="PAA23" s="47"/>
      <c r="PAC23" s="47"/>
      <c r="PAE23" s="47"/>
      <c r="PAG23" s="47"/>
      <c r="PAI23" s="47"/>
      <c r="PAK23" s="47"/>
      <c r="PAM23" s="47"/>
      <c r="PAO23" s="47"/>
      <c r="PAQ23" s="47"/>
      <c r="PAS23" s="47"/>
      <c r="PAU23" s="47"/>
      <c r="PAW23" s="47"/>
      <c r="PAY23" s="47"/>
      <c r="PBA23" s="47"/>
      <c r="PBC23" s="47"/>
      <c r="PBE23" s="47"/>
      <c r="PBG23" s="47"/>
      <c r="PBI23" s="47"/>
      <c r="PBK23" s="47"/>
      <c r="PBM23" s="47"/>
      <c r="PBO23" s="47"/>
      <c r="PBQ23" s="47"/>
      <c r="PBS23" s="47"/>
      <c r="PBU23" s="47"/>
      <c r="PBW23" s="47"/>
      <c r="PBY23" s="47"/>
      <c r="PCA23" s="47"/>
      <c r="PCC23" s="47"/>
      <c r="PCE23" s="47"/>
      <c r="PCG23" s="47"/>
      <c r="PCI23" s="47"/>
      <c r="PCK23" s="47"/>
      <c r="PCM23" s="47"/>
      <c r="PCO23" s="47"/>
      <c r="PCQ23" s="47"/>
      <c r="PCS23" s="47"/>
      <c r="PCU23" s="47"/>
      <c r="PCW23" s="47"/>
      <c r="PCY23" s="47"/>
      <c r="PDA23" s="47"/>
      <c r="PDC23" s="47"/>
      <c r="PDE23" s="47"/>
      <c r="PDG23" s="47"/>
      <c r="PDI23" s="47"/>
      <c r="PDK23" s="47"/>
      <c r="PDM23" s="47"/>
      <c r="PDO23" s="47"/>
      <c r="PDQ23" s="47"/>
      <c r="PDS23" s="47"/>
      <c r="PDU23" s="47"/>
      <c r="PDW23" s="47"/>
      <c r="PDY23" s="47"/>
      <c r="PEA23" s="47"/>
      <c r="PEC23" s="47"/>
      <c r="PEE23" s="47"/>
      <c r="PEG23" s="47"/>
      <c r="PEI23" s="47"/>
      <c r="PEK23" s="47"/>
      <c r="PEM23" s="47"/>
      <c r="PEO23" s="47"/>
      <c r="PEQ23" s="47"/>
      <c r="PES23" s="47"/>
      <c r="PEU23" s="47"/>
      <c r="PEW23" s="47"/>
      <c r="PEY23" s="47"/>
      <c r="PFA23" s="47"/>
      <c r="PFC23" s="47"/>
      <c r="PFE23" s="47"/>
      <c r="PFG23" s="47"/>
      <c r="PFI23" s="47"/>
      <c r="PFK23" s="47"/>
      <c r="PFM23" s="47"/>
      <c r="PFO23" s="47"/>
      <c r="PFQ23" s="47"/>
      <c r="PFS23" s="47"/>
      <c r="PFU23" s="47"/>
      <c r="PFW23" s="47"/>
      <c r="PFY23" s="47"/>
      <c r="PGA23" s="47"/>
      <c r="PGC23" s="47"/>
      <c r="PGE23" s="47"/>
      <c r="PGG23" s="47"/>
      <c r="PGI23" s="47"/>
      <c r="PGK23" s="47"/>
      <c r="PGM23" s="47"/>
      <c r="PGO23" s="47"/>
      <c r="PGQ23" s="47"/>
      <c r="PGS23" s="47"/>
      <c r="PGU23" s="47"/>
      <c r="PGW23" s="47"/>
      <c r="PGY23" s="47"/>
      <c r="PHA23" s="47"/>
      <c r="PHC23" s="47"/>
      <c r="PHE23" s="47"/>
      <c r="PHG23" s="47"/>
      <c r="PHI23" s="47"/>
      <c r="PHK23" s="47"/>
      <c r="PHM23" s="47"/>
      <c r="PHO23" s="47"/>
      <c r="PHQ23" s="47"/>
      <c r="PHS23" s="47"/>
      <c r="PHU23" s="47"/>
      <c r="PHW23" s="47"/>
      <c r="PHY23" s="47"/>
      <c r="PIA23" s="47"/>
      <c r="PIC23" s="47"/>
      <c r="PIE23" s="47"/>
      <c r="PIG23" s="47"/>
      <c r="PII23" s="47"/>
      <c r="PIK23" s="47"/>
      <c r="PIM23" s="47"/>
      <c r="PIO23" s="47"/>
      <c r="PIQ23" s="47"/>
      <c r="PIS23" s="47"/>
      <c r="PIU23" s="47"/>
      <c r="PIW23" s="47"/>
      <c r="PIY23" s="47"/>
      <c r="PJA23" s="47"/>
      <c r="PJC23" s="47"/>
      <c r="PJE23" s="47"/>
      <c r="PJG23" s="47"/>
      <c r="PJI23" s="47"/>
      <c r="PJK23" s="47"/>
      <c r="PJM23" s="47"/>
      <c r="PJO23" s="47"/>
      <c r="PJQ23" s="47"/>
      <c r="PJS23" s="47"/>
      <c r="PJU23" s="47"/>
      <c r="PJW23" s="47"/>
      <c r="PJY23" s="47"/>
      <c r="PKA23" s="47"/>
      <c r="PKC23" s="47"/>
      <c r="PKE23" s="47"/>
      <c r="PKG23" s="47"/>
      <c r="PKI23" s="47"/>
      <c r="PKK23" s="47"/>
      <c r="PKM23" s="47"/>
      <c r="PKO23" s="47"/>
      <c r="PKQ23" s="47"/>
      <c r="PKS23" s="47"/>
      <c r="PKU23" s="47"/>
      <c r="PKW23" s="47"/>
      <c r="PKY23" s="47"/>
      <c r="PLA23" s="47"/>
      <c r="PLC23" s="47"/>
      <c r="PLE23" s="47"/>
      <c r="PLG23" s="47"/>
      <c r="PLI23" s="47"/>
      <c r="PLK23" s="47"/>
      <c r="PLM23" s="47"/>
      <c r="PLO23" s="47"/>
      <c r="PLQ23" s="47"/>
      <c r="PLS23" s="47"/>
      <c r="PLU23" s="47"/>
      <c r="PLW23" s="47"/>
      <c r="PLY23" s="47"/>
      <c r="PMA23" s="47"/>
      <c r="PMC23" s="47"/>
      <c r="PME23" s="47"/>
      <c r="PMG23" s="47"/>
      <c r="PMI23" s="47"/>
      <c r="PMK23" s="47"/>
      <c r="PMM23" s="47"/>
      <c r="PMO23" s="47"/>
      <c r="PMQ23" s="47"/>
      <c r="PMS23" s="47"/>
      <c r="PMU23" s="47"/>
      <c r="PMW23" s="47"/>
      <c r="PMY23" s="47"/>
      <c r="PNA23" s="47"/>
      <c r="PNC23" s="47"/>
      <c r="PNE23" s="47"/>
      <c r="PNG23" s="47"/>
      <c r="PNI23" s="47"/>
      <c r="PNK23" s="47"/>
      <c r="PNM23" s="47"/>
      <c r="PNO23" s="47"/>
      <c r="PNQ23" s="47"/>
      <c r="PNS23" s="47"/>
      <c r="PNU23" s="47"/>
      <c r="PNW23" s="47"/>
      <c r="PNY23" s="47"/>
      <c r="POA23" s="47"/>
      <c r="POC23" s="47"/>
      <c r="POE23" s="47"/>
      <c r="POG23" s="47"/>
      <c r="POI23" s="47"/>
      <c r="POK23" s="47"/>
      <c r="POM23" s="47"/>
      <c r="POO23" s="47"/>
      <c r="POQ23" s="47"/>
      <c r="POS23" s="47"/>
      <c r="POU23" s="47"/>
      <c r="POW23" s="47"/>
      <c r="POY23" s="47"/>
      <c r="PPA23" s="47"/>
      <c r="PPC23" s="47"/>
      <c r="PPE23" s="47"/>
      <c r="PPG23" s="47"/>
      <c r="PPI23" s="47"/>
      <c r="PPK23" s="47"/>
      <c r="PPM23" s="47"/>
      <c r="PPO23" s="47"/>
      <c r="PPQ23" s="47"/>
      <c r="PPS23" s="47"/>
      <c r="PPU23" s="47"/>
      <c r="PPW23" s="47"/>
      <c r="PPY23" s="47"/>
      <c r="PQA23" s="47"/>
      <c r="PQC23" s="47"/>
      <c r="PQE23" s="47"/>
      <c r="PQG23" s="47"/>
      <c r="PQI23" s="47"/>
      <c r="PQK23" s="47"/>
      <c r="PQM23" s="47"/>
      <c r="PQO23" s="47"/>
      <c r="PQQ23" s="47"/>
      <c r="PQS23" s="47"/>
      <c r="PQU23" s="47"/>
      <c r="PQW23" s="47"/>
      <c r="PQY23" s="47"/>
      <c r="PRA23" s="47"/>
      <c r="PRC23" s="47"/>
      <c r="PRE23" s="47"/>
      <c r="PRG23" s="47"/>
      <c r="PRI23" s="47"/>
      <c r="PRK23" s="47"/>
      <c r="PRM23" s="47"/>
      <c r="PRO23" s="47"/>
      <c r="PRQ23" s="47"/>
      <c r="PRS23" s="47"/>
      <c r="PRU23" s="47"/>
      <c r="PRW23" s="47"/>
      <c r="PRY23" s="47"/>
      <c r="PSA23" s="47"/>
      <c r="PSC23" s="47"/>
      <c r="PSE23" s="47"/>
      <c r="PSG23" s="47"/>
      <c r="PSI23" s="47"/>
      <c r="PSK23" s="47"/>
      <c r="PSM23" s="47"/>
      <c r="PSO23" s="47"/>
      <c r="PSQ23" s="47"/>
      <c r="PSS23" s="47"/>
      <c r="PSU23" s="47"/>
      <c r="PSW23" s="47"/>
      <c r="PSY23" s="47"/>
      <c r="PTA23" s="47"/>
      <c r="PTC23" s="47"/>
      <c r="PTE23" s="47"/>
      <c r="PTG23" s="47"/>
      <c r="PTI23" s="47"/>
      <c r="PTK23" s="47"/>
      <c r="PTM23" s="47"/>
      <c r="PTO23" s="47"/>
      <c r="PTQ23" s="47"/>
      <c r="PTS23" s="47"/>
      <c r="PTU23" s="47"/>
      <c r="PTW23" s="47"/>
      <c r="PTY23" s="47"/>
      <c r="PUA23" s="47"/>
      <c r="PUC23" s="47"/>
      <c r="PUE23" s="47"/>
      <c r="PUG23" s="47"/>
      <c r="PUI23" s="47"/>
      <c r="PUK23" s="47"/>
      <c r="PUM23" s="47"/>
      <c r="PUO23" s="47"/>
      <c r="PUQ23" s="47"/>
      <c r="PUS23" s="47"/>
      <c r="PUU23" s="47"/>
      <c r="PUW23" s="47"/>
      <c r="PUY23" s="47"/>
      <c r="PVA23" s="47"/>
      <c r="PVC23" s="47"/>
      <c r="PVE23" s="47"/>
      <c r="PVG23" s="47"/>
      <c r="PVI23" s="47"/>
      <c r="PVK23" s="47"/>
      <c r="PVM23" s="47"/>
      <c r="PVO23" s="47"/>
      <c r="PVQ23" s="47"/>
      <c r="PVS23" s="47"/>
      <c r="PVU23" s="47"/>
      <c r="PVW23" s="47"/>
      <c r="PVY23" s="47"/>
      <c r="PWA23" s="47"/>
      <c r="PWC23" s="47"/>
      <c r="PWE23" s="47"/>
      <c r="PWG23" s="47"/>
      <c r="PWI23" s="47"/>
      <c r="PWK23" s="47"/>
      <c r="PWM23" s="47"/>
      <c r="PWO23" s="47"/>
      <c r="PWQ23" s="47"/>
      <c r="PWS23" s="47"/>
      <c r="PWU23" s="47"/>
      <c r="PWW23" s="47"/>
      <c r="PWY23" s="47"/>
      <c r="PXA23" s="47"/>
      <c r="PXC23" s="47"/>
      <c r="PXE23" s="47"/>
      <c r="PXG23" s="47"/>
      <c r="PXI23" s="47"/>
      <c r="PXK23" s="47"/>
      <c r="PXM23" s="47"/>
      <c r="PXO23" s="47"/>
      <c r="PXQ23" s="47"/>
      <c r="PXS23" s="47"/>
      <c r="PXU23" s="47"/>
      <c r="PXW23" s="47"/>
      <c r="PXY23" s="47"/>
      <c r="PYA23" s="47"/>
      <c r="PYC23" s="47"/>
      <c r="PYE23" s="47"/>
      <c r="PYG23" s="47"/>
      <c r="PYI23" s="47"/>
      <c r="PYK23" s="47"/>
      <c r="PYM23" s="47"/>
      <c r="PYO23" s="47"/>
      <c r="PYQ23" s="47"/>
      <c r="PYS23" s="47"/>
      <c r="PYU23" s="47"/>
      <c r="PYW23" s="47"/>
      <c r="PYY23" s="47"/>
      <c r="PZA23" s="47"/>
      <c r="PZC23" s="47"/>
      <c r="PZE23" s="47"/>
      <c r="PZG23" s="47"/>
      <c r="PZI23" s="47"/>
      <c r="PZK23" s="47"/>
      <c r="PZM23" s="47"/>
      <c r="PZO23" s="47"/>
      <c r="PZQ23" s="47"/>
      <c r="PZS23" s="47"/>
      <c r="PZU23" s="47"/>
      <c r="PZW23" s="47"/>
      <c r="PZY23" s="47"/>
      <c r="QAA23" s="47"/>
      <c r="QAC23" s="47"/>
      <c r="QAE23" s="47"/>
      <c r="QAG23" s="47"/>
      <c r="QAI23" s="47"/>
      <c r="QAK23" s="47"/>
      <c r="QAM23" s="47"/>
      <c r="QAO23" s="47"/>
      <c r="QAQ23" s="47"/>
      <c r="QAS23" s="47"/>
      <c r="QAU23" s="47"/>
      <c r="QAW23" s="47"/>
      <c r="QAY23" s="47"/>
      <c r="QBA23" s="47"/>
      <c r="QBC23" s="47"/>
      <c r="QBE23" s="47"/>
      <c r="QBG23" s="47"/>
      <c r="QBI23" s="47"/>
      <c r="QBK23" s="47"/>
      <c r="QBM23" s="47"/>
      <c r="QBO23" s="47"/>
      <c r="QBQ23" s="47"/>
      <c r="QBS23" s="47"/>
      <c r="QBU23" s="47"/>
      <c r="QBW23" s="47"/>
      <c r="QBY23" s="47"/>
      <c r="QCA23" s="47"/>
      <c r="QCC23" s="47"/>
      <c r="QCE23" s="47"/>
      <c r="QCG23" s="47"/>
      <c r="QCI23" s="47"/>
      <c r="QCK23" s="47"/>
      <c r="QCM23" s="47"/>
      <c r="QCO23" s="47"/>
      <c r="QCQ23" s="47"/>
      <c r="QCS23" s="47"/>
      <c r="QCU23" s="47"/>
      <c r="QCW23" s="47"/>
      <c r="QCY23" s="47"/>
      <c r="QDA23" s="47"/>
      <c r="QDC23" s="47"/>
      <c r="QDE23" s="47"/>
      <c r="QDG23" s="47"/>
      <c r="QDI23" s="47"/>
      <c r="QDK23" s="47"/>
      <c r="QDM23" s="47"/>
      <c r="QDO23" s="47"/>
      <c r="QDQ23" s="47"/>
      <c r="QDS23" s="47"/>
      <c r="QDU23" s="47"/>
      <c r="QDW23" s="47"/>
      <c r="QDY23" s="47"/>
      <c r="QEA23" s="47"/>
      <c r="QEC23" s="47"/>
      <c r="QEE23" s="47"/>
      <c r="QEG23" s="47"/>
      <c r="QEI23" s="47"/>
      <c r="QEK23" s="47"/>
      <c r="QEM23" s="47"/>
      <c r="QEO23" s="47"/>
      <c r="QEQ23" s="47"/>
      <c r="QES23" s="47"/>
      <c r="QEU23" s="47"/>
      <c r="QEW23" s="47"/>
      <c r="QEY23" s="47"/>
      <c r="QFA23" s="47"/>
      <c r="QFC23" s="47"/>
      <c r="QFE23" s="47"/>
      <c r="QFG23" s="47"/>
      <c r="QFI23" s="47"/>
      <c r="QFK23" s="47"/>
      <c r="QFM23" s="47"/>
      <c r="QFO23" s="47"/>
      <c r="QFQ23" s="47"/>
      <c r="QFS23" s="47"/>
      <c r="QFU23" s="47"/>
      <c r="QFW23" s="47"/>
      <c r="QFY23" s="47"/>
      <c r="QGA23" s="47"/>
      <c r="QGC23" s="47"/>
      <c r="QGE23" s="47"/>
      <c r="QGG23" s="47"/>
      <c r="QGI23" s="47"/>
      <c r="QGK23" s="47"/>
      <c r="QGM23" s="47"/>
      <c r="QGO23" s="47"/>
      <c r="QGQ23" s="47"/>
      <c r="QGS23" s="47"/>
      <c r="QGU23" s="47"/>
      <c r="QGW23" s="47"/>
      <c r="QGY23" s="47"/>
      <c r="QHA23" s="47"/>
      <c r="QHC23" s="47"/>
      <c r="QHE23" s="47"/>
      <c r="QHG23" s="47"/>
      <c r="QHI23" s="47"/>
      <c r="QHK23" s="47"/>
      <c r="QHM23" s="47"/>
      <c r="QHO23" s="47"/>
      <c r="QHQ23" s="47"/>
      <c r="QHS23" s="47"/>
      <c r="QHU23" s="47"/>
      <c r="QHW23" s="47"/>
      <c r="QHY23" s="47"/>
      <c r="QIA23" s="47"/>
      <c r="QIC23" s="47"/>
      <c r="QIE23" s="47"/>
      <c r="QIG23" s="47"/>
      <c r="QII23" s="47"/>
      <c r="QIK23" s="47"/>
      <c r="QIM23" s="47"/>
      <c r="QIO23" s="47"/>
      <c r="QIQ23" s="47"/>
      <c r="QIS23" s="47"/>
      <c r="QIU23" s="47"/>
      <c r="QIW23" s="47"/>
      <c r="QIY23" s="47"/>
      <c r="QJA23" s="47"/>
      <c r="QJC23" s="47"/>
      <c r="QJE23" s="47"/>
      <c r="QJG23" s="47"/>
      <c r="QJI23" s="47"/>
      <c r="QJK23" s="47"/>
      <c r="QJM23" s="47"/>
      <c r="QJO23" s="47"/>
      <c r="QJQ23" s="47"/>
      <c r="QJS23" s="47"/>
      <c r="QJU23" s="47"/>
      <c r="QJW23" s="47"/>
      <c r="QJY23" s="47"/>
      <c r="QKA23" s="47"/>
      <c r="QKC23" s="47"/>
      <c r="QKE23" s="47"/>
      <c r="QKG23" s="47"/>
      <c r="QKI23" s="47"/>
      <c r="QKK23" s="47"/>
      <c r="QKM23" s="47"/>
      <c r="QKO23" s="47"/>
      <c r="QKQ23" s="47"/>
      <c r="QKS23" s="47"/>
      <c r="QKU23" s="47"/>
      <c r="QKW23" s="47"/>
      <c r="QKY23" s="47"/>
      <c r="QLA23" s="47"/>
      <c r="QLC23" s="47"/>
      <c r="QLE23" s="47"/>
      <c r="QLG23" s="47"/>
      <c r="QLI23" s="47"/>
      <c r="QLK23" s="47"/>
      <c r="QLM23" s="47"/>
      <c r="QLO23" s="47"/>
      <c r="QLQ23" s="47"/>
      <c r="QLS23" s="47"/>
      <c r="QLU23" s="47"/>
      <c r="QLW23" s="47"/>
      <c r="QLY23" s="47"/>
      <c r="QMA23" s="47"/>
      <c r="QMC23" s="47"/>
      <c r="QME23" s="47"/>
      <c r="QMG23" s="47"/>
      <c r="QMI23" s="47"/>
      <c r="QMK23" s="47"/>
      <c r="QMM23" s="47"/>
      <c r="QMO23" s="47"/>
      <c r="QMQ23" s="47"/>
      <c r="QMS23" s="47"/>
      <c r="QMU23" s="47"/>
      <c r="QMW23" s="47"/>
      <c r="QMY23" s="47"/>
      <c r="QNA23" s="47"/>
      <c r="QNC23" s="47"/>
      <c r="QNE23" s="47"/>
      <c r="QNG23" s="47"/>
      <c r="QNI23" s="47"/>
      <c r="QNK23" s="47"/>
      <c r="QNM23" s="47"/>
      <c r="QNO23" s="47"/>
      <c r="QNQ23" s="47"/>
      <c r="QNS23" s="47"/>
      <c r="QNU23" s="47"/>
      <c r="QNW23" s="47"/>
      <c r="QNY23" s="47"/>
      <c r="QOA23" s="47"/>
      <c r="QOC23" s="47"/>
      <c r="QOE23" s="47"/>
      <c r="QOG23" s="47"/>
      <c r="QOI23" s="47"/>
      <c r="QOK23" s="47"/>
      <c r="QOM23" s="47"/>
      <c r="QOO23" s="47"/>
      <c r="QOQ23" s="47"/>
      <c r="QOS23" s="47"/>
      <c r="QOU23" s="47"/>
      <c r="QOW23" s="47"/>
      <c r="QOY23" s="47"/>
      <c r="QPA23" s="47"/>
      <c r="QPC23" s="47"/>
      <c r="QPE23" s="47"/>
      <c r="QPG23" s="47"/>
      <c r="QPI23" s="47"/>
      <c r="QPK23" s="47"/>
      <c r="QPM23" s="47"/>
      <c r="QPO23" s="47"/>
      <c r="QPQ23" s="47"/>
      <c r="QPS23" s="47"/>
      <c r="QPU23" s="47"/>
      <c r="QPW23" s="47"/>
      <c r="QPY23" s="47"/>
      <c r="QQA23" s="47"/>
      <c r="QQC23" s="47"/>
      <c r="QQE23" s="47"/>
      <c r="QQG23" s="47"/>
      <c r="QQI23" s="47"/>
      <c r="QQK23" s="47"/>
      <c r="QQM23" s="47"/>
      <c r="QQO23" s="47"/>
      <c r="QQQ23" s="47"/>
      <c r="QQS23" s="47"/>
      <c r="QQU23" s="47"/>
      <c r="QQW23" s="47"/>
      <c r="QQY23" s="47"/>
      <c r="QRA23" s="47"/>
      <c r="QRC23" s="47"/>
      <c r="QRE23" s="47"/>
      <c r="QRG23" s="47"/>
      <c r="QRI23" s="47"/>
      <c r="QRK23" s="47"/>
      <c r="QRM23" s="47"/>
      <c r="QRO23" s="47"/>
      <c r="QRQ23" s="47"/>
      <c r="QRS23" s="47"/>
      <c r="QRU23" s="47"/>
      <c r="QRW23" s="47"/>
      <c r="QRY23" s="47"/>
      <c r="QSA23" s="47"/>
      <c r="QSC23" s="47"/>
      <c r="QSE23" s="47"/>
      <c r="QSG23" s="47"/>
      <c r="QSI23" s="47"/>
      <c r="QSK23" s="47"/>
      <c r="QSM23" s="47"/>
      <c r="QSO23" s="47"/>
      <c r="QSQ23" s="47"/>
      <c r="QSS23" s="47"/>
      <c r="QSU23" s="47"/>
      <c r="QSW23" s="47"/>
      <c r="QSY23" s="47"/>
      <c r="QTA23" s="47"/>
      <c r="QTC23" s="47"/>
      <c r="QTE23" s="47"/>
      <c r="QTG23" s="47"/>
      <c r="QTI23" s="47"/>
      <c r="QTK23" s="47"/>
      <c r="QTM23" s="47"/>
      <c r="QTO23" s="47"/>
      <c r="QTQ23" s="47"/>
      <c r="QTS23" s="47"/>
      <c r="QTU23" s="47"/>
      <c r="QTW23" s="47"/>
      <c r="QTY23" s="47"/>
      <c r="QUA23" s="47"/>
      <c r="QUC23" s="47"/>
      <c r="QUE23" s="47"/>
      <c r="QUG23" s="47"/>
      <c r="QUI23" s="47"/>
      <c r="QUK23" s="47"/>
      <c r="QUM23" s="47"/>
      <c r="QUO23" s="47"/>
      <c r="QUQ23" s="47"/>
      <c r="QUS23" s="47"/>
      <c r="QUU23" s="47"/>
      <c r="QUW23" s="47"/>
      <c r="QUY23" s="47"/>
      <c r="QVA23" s="47"/>
      <c r="QVC23" s="47"/>
      <c r="QVE23" s="47"/>
      <c r="QVG23" s="47"/>
      <c r="QVI23" s="47"/>
      <c r="QVK23" s="47"/>
      <c r="QVM23" s="47"/>
      <c r="QVO23" s="47"/>
      <c r="QVQ23" s="47"/>
      <c r="QVS23" s="47"/>
      <c r="QVU23" s="47"/>
      <c r="QVW23" s="47"/>
      <c r="QVY23" s="47"/>
      <c r="QWA23" s="47"/>
      <c r="QWC23" s="47"/>
      <c r="QWE23" s="47"/>
      <c r="QWG23" s="47"/>
      <c r="QWI23" s="47"/>
      <c r="QWK23" s="47"/>
      <c r="QWM23" s="47"/>
      <c r="QWO23" s="47"/>
      <c r="QWQ23" s="47"/>
      <c r="QWS23" s="47"/>
      <c r="QWU23" s="47"/>
      <c r="QWW23" s="47"/>
      <c r="QWY23" s="47"/>
      <c r="QXA23" s="47"/>
      <c r="QXC23" s="47"/>
      <c r="QXE23" s="47"/>
      <c r="QXG23" s="47"/>
      <c r="QXI23" s="47"/>
      <c r="QXK23" s="47"/>
      <c r="QXM23" s="47"/>
      <c r="QXO23" s="47"/>
      <c r="QXQ23" s="47"/>
      <c r="QXS23" s="47"/>
      <c r="QXU23" s="47"/>
      <c r="QXW23" s="47"/>
      <c r="QXY23" s="47"/>
      <c r="QYA23" s="47"/>
      <c r="QYC23" s="47"/>
      <c r="QYE23" s="47"/>
      <c r="QYG23" s="47"/>
      <c r="QYI23" s="47"/>
      <c r="QYK23" s="47"/>
      <c r="QYM23" s="47"/>
      <c r="QYO23" s="47"/>
      <c r="QYQ23" s="47"/>
      <c r="QYS23" s="47"/>
      <c r="QYU23" s="47"/>
      <c r="QYW23" s="47"/>
      <c r="QYY23" s="47"/>
      <c r="QZA23" s="47"/>
      <c r="QZC23" s="47"/>
      <c r="QZE23" s="47"/>
      <c r="QZG23" s="47"/>
      <c r="QZI23" s="47"/>
      <c r="QZK23" s="47"/>
      <c r="QZM23" s="47"/>
      <c r="QZO23" s="47"/>
      <c r="QZQ23" s="47"/>
      <c r="QZS23" s="47"/>
      <c r="QZU23" s="47"/>
      <c r="QZW23" s="47"/>
      <c r="QZY23" s="47"/>
      <c r="RAA23" s="47"/>
      <c r="RAC23" s="47"/>
      <c r="RAE23" s="47"/>
      <c r="RAG23" s="47"/>
      <c r="RAI23" s="47"/>
      <c r="RAK23" s="47"/>
      <c r="RAM23" s="47"/>
      <c r="RAO23" s="47"/>
      <c r="RAQ23" s="47"/>
      <c r="RAS23" s="47"/>
      <c r="RAU23" s="47"/>
      <c r="RAW23" s="47"/>
      <c r="RAY23" s="47"/>
      <c r="RBA23" s="47"/>
      <c r="RBC23" s="47"/>
      <c r="RBE23" s="47"/>
      <c r="RBG23" s="47"/>
      <c r="RBI23" s="47"/>
      <c r="RBK23" s="47"/>
      <c r="RBM23" s="47"/>
      <c r="RBO23" s="47"/>
      <c r="RBQ23" s="47"/>
      <c r="RBS23" s="47"/>
      <c r="RBU23" s="47"/>
      <c r="RBW23" s="47"/>
      <c r="RBY23" s="47"/>
      <c r="RCA23" s="47"/>
      <c r="RCC23" s="47"/>
      <c r="RCE23" s="47"/>
      <c r="RCG23" s="47"/>
      <c r="RCI23" s="47"/>
      <c r="RCK23" s="47"/>
      <c r="RCM23" s="47"/>
      <c r="RCO23" s="47"/>
      <c r="RCQ23" s="47"/>
      <c r="RCS23" s="47"/>
      <c r="RCU23" s="47"/>
      <c r="RCW23" s="47"/>
      <c r="RCY23" s="47"/>
      <c r="RDA23" s="47"/>
      <c r="RDC23" s="47"/>
      <c r="RDE23" s="47"/>
      <c r="RDG23" s="47"/>
      <c r="RDI23" s="47"/>
      <c r="RDK23" s="47"/>
      <c r="RDM23" s="47"/>
      <c r="RDO23" s="47"/>
      <c r="RDQ23" s="47"/>
      <c r="RDS23" s="47"/>
      <c r="RDU23" s="47"/>
      <c r="RDW23" s="47"/>
      <c r="RDY23" s="47"/>
      <c r="REA23" s="47"/>
      <c r="REC23" s="47"/>
      <c r="REE23" s="47"/>
      <c r="REG23" s="47"/>
      <c r="REI23" s="47"/>
      <c r="REK23" s="47"/>
      <c r="REM23" s="47"/>
      <c r="REO23" s="47"/>
      <c r="REQ23" s="47"/>
      <c r="RES23" s="47"/>
      <c r="REU23" s="47"/>
      <c r="REW23" s="47"/>
      <c r="REY23" s="47"/>
      <c r="RFA23" s="47"/>
      <c r="RFC23" s="47"/>
      <c r="RFE23" s="47"/>
      <c r="RFG23" s="47"/>
      <c r="RFI23" s="47"/>
      <c r="RFK23" s="47"/>
      <c r="RFM23" s="47"/>
      <c r="RFO23" s="47"/>
      <c r="RFQ23" s="47"/>
      <c r="RFS23" s="47"/>
      <c r="RFU23" s="47"/>
      <c r="RFW23" s="47"/>
      <c r="RFY23" s="47"/>
      <c r="RGA23" s="47"/>
      <c r="RGC23" s="47"/>
      <c r="RGE23" s="47"/>
      <c r="RGG23" s="47"/>
      <c r="RGI23" s="47"/>
      <c r="RGK23" s="47"/>
      <c r="RGM23" s="47"/>
      <c r="RGO23" s="47"/>
      <c r="RGQ23" s="47"/>
      <c r="RGS23" s="47"/>
      <c r="RGU23" s="47"/>
      <c r="RGW23" s="47"/>
      <c r="RGY23" s="47"/>
      <c r="RHA23" s="47"/>
      <c r="RHC23" s="47"/>
      <c r="RHE23" s="47"/>
      <c r="RHG23" s="47"/>
      <c r="RHI23" s="47"/>
      <c r="RHK23" s="47"/>
      <c r="RHM23" s="47"/>
      <c r="RHO23" s="47"/>
      <c r="RHQ23" s="47"/>
      <c r="RHS23" s="47"/>
      <c r="RHU23" s="47"/>
      <c r="RHW23" s="47"/>
      <c r="RHY23" s="47"/>
      <c r="RIA23" s="47"/>
      <c r="RIC23" s="47"/>
      <c r="RIE23" s="47"/>
      <c r="RIG23" s="47"/>
      <c r="RII23" s="47"/>
      <c r="RIK23" s="47"/>
      <c r="RIM23" s="47"/>
      <c r="RIO23" s="47"/>
      <c r="RIQ23" s="47"/>
      <c r="RIS23" s="47"/>
      <c r="RIU23" s="47"/>
      <c r="RIW23" s="47"/>
      <c r="RIY23" s="47"/>
      <c r="RJA23" s="47"/>
      <c r="RJC23" s="47"/>
      <c r="RJE23" s="47"/>
      <c r="RJG23" s="47"/>
      <c r="RJI23" s="47"/>
      <c r="RJK23" s="47"/>
      <c r="RJM23" s="47"/>
      <c r="RJO23" s="47"/>
      <c r="RJQ23" s="47"/>
      <c r="RJS23" s="47"/>
      <c r="RJU23" s="47"/>
      <c r="RJW23" s="47"/>
      <c r="RJY23" s="47"/>
      <c r="RKA23" s="47"/>
      <c r="RKC23" s="47"/>
      <c r="RKE23" s="47"/>
      <c r="RKG23" s="47"/>
      <c r="RKI23" s="47"/>
      <c r="RKK23" s="47"/>
      <c r="RKM23" s="47"/>
      <c r="RKO23" s="47"/>
      <c r="RKQ23" s="47"/>
      <c r="RKS23" s="47"/>
      <c r="RKU23" s="47"/>
      <c r="RKW23" s="47"/>
      <c r="RKY23" s="47"/>
      <c r="RLA23" s="47"/>
      <c r="RLC23" s="47"/>
      <c r="RLE23" s="47"/>
      <c r="RLG23" s="47"/>
      <c r="RLI23" s="47"/>
      <c r="RLK23" s="47"/>
      <c r="RLM23" s="47"/>
      <c r="RLO23" s="47"/>
      <c r="RLQ23" s="47"/>
      <c r="RLS23" s="47"/>
      <c r="RLU23" s="47"/>
      <c r="RLW23" s="47"/>
      <c r="RLY23" s="47"/>
      <c r="RMA23" s="47"/>
      <c r="RMC23" s="47"/>
      <c r="RME23" s="47"/>
      <c r="RMG23" s="47"/>
      <c r="RMI23" s="47"/>
      <c r="RMK23" s="47"/>
      <c r="RMM23" s="47"/>
      <c r="RMO23" s="47"/>
      <c r="RMQ23" s="47"/>
      <c r="RMS23" s="47"/>
      <c r="RMU23" s="47"/>
      <c r="RMW23" s="47"/>
      <c r="RMY23" s="47"/>
      <c r="RNA23" s="47"/>
      <c r="RNC23" s="47"/>
      <c r="RNE23" s="47"/>
      <c r="RNG23" s="47"/>
      <c r="RNI23" s="47"/>
      <c r="RNK23" s="47"/>
      <c r="RNM23" s="47"/>
      <c r="RNO23" s="47"/>
      <c r="RNQ23" s="47"/>
      <c r="RNS23" s="47"/>
      <c r="RNU23" s="47"/>
      <c r="RNW23" s="47"/>
      <c r="RNY23" s="47"/>
      <c r="ROA23" s="47"/>
      <c r="ROC23" s="47"/>
      <c r="ROE23" s="47"/>
      <c r="ROG23" s="47"/>
      <c r="ROI23" s="47"/>
      <c r="ROK23" s="47"/>
      <c r="ROM23" s="47"/>
      <c r="ROO23" s="47"/>
      <c r="ROQ23" s="47"/>
      <c r="ROS23" s="47"/>
      <c r="ROU23" s="47"/>
      <c r="ROW23" s="47"/>
      <c r="ROY23" s="47"/>
      <c r="RPA23" s="47"/>
      <c r="RPC23" s="47"/>
      <c r="RPE23" s="47"/>
      <c r="RPG23" s="47"/>
      <c r="RPI23" s="47"/>
      <c r="RPK23" s="47"/>
      <c r="RPM23" s="47"/>
      <c r="RPO23" s="47"/>
      <c r="RPQ23" s="47"/>
      <c r="RPS23" s="47"/>
      <c r="RPU23" s="47"/>
      <c r="RPW23" s="47"/>
      <c r="RPY23" s="47"/>
      <c r="RQA23" s="47"/>
      <c r="RQC23" s="47"/>
      <c r="RQE23" s="47"/>
      <c r="RQG23" s="47"/>
      <c r="RQI23" s="47"/>
      <c r="RQK23" s="47"/>
      <c r="RQM23" s="47"/>
      <c r="RQO23" s="47"/>
      <c r="RQQ23" s="47"/>
      <c r="RQS23" s="47"/>
      <c r="RQU23" s="47"/>
      <c r="RQW23" s="47"/>
      <c r="RQY23" s="47"/>
      <c r="RRA23" s="47"/>
      <c r="RRC23" s="47"/>
      <c r="RRE23" s="47"/>
      <c r="RRG23" s="47"/>
      <c r="RRI23" s="47"/>
      <c r="RRK23" s="47"/>
      <c r="RRM23" s="47"/>
      <c r="RRO23" s="47"/>
      <c r="RRQ23" s="47"/>
      <c r="RRS23" s="47"/>
      <c r="RRU23" s="47"/>
      <c r="RRW23" s="47"/>
      <c r="RRY23" s="47"/>
      <c r="RSA23" s="47"/>
      <c r="RSC23" s="47"/>
      <c r="RSE23" s="47"/>
      <c r="RSG23" s="47"/>
      <c r="RSI23" s="47"/>
      <c r="RSK23" s="47"/>
      <c r="RSM23" s="47"/>
      <c r="RSO23" s="47"/>
      <c r="RSQ23" s="47"/>
      <c r="RSS23" s="47"/>
      <c r="RSU23" s="47"/>
      <c r="RSW23" s="47"/>
      <c r="RSY23" s="47"/>
      <c r="RTA23" s="47"/>
      <c r="RTC23" s="47"/>
      <c r="RTE23" s="47"/>
      <c r="RTG23" s="47"/>
      <c r="RTI23" s="47"/>
      <c r="RTK23" s="47"/>
      <c r="RTM23" s="47"/>
      <c r="RTO23" s="47"/>
      <c r="RTQ23" s="47"/>
      <c r="RTS23" s="47"/>
      <c r="RTU23" s="47"/>
      <c r="RTW23" s="47"/>
      <c r="RTY23" s="47"/>
      <c r="RUA23" s="47"/>
      <c r="RUC23" s="47"/>
      <c r="RUE23" s="47"/>
      <c r="RUG23" s="47"/>
      <c r="RUI23" s="47"/>
      <c r="RUK23" s="47"/>
      <c r="RUM23" s="47"/>
      <c r="RUO23" s="47"/>
      <c r="RUQ23" s="47"/>
      <c r="RUS23" s="47"/>
      <c r="RUU23" s="47"/>
      <c r="RUW23" s="47"/>
      <c r="RUY23" s="47"/>
      <c r="RVA23" s="47"/>
      <c r="RVC23" s="47"/>
      <c r="RVE23" s="47"/>
      <c r="RVG23" s="47"/>
      <c r="RVI23" s="47"/>
      <c r="RVK23" s="47"/>
      <c r="RVM23" s="47"/>
      <c r="RVO23" s="47"/>
      <c r="RVQ23" s="47"/>
      <c r="RVS23" s="47"/>
      <c r="RVU23" s="47"/>
      <c r="RVW23" s="47"/>
      <c r="RVY23" s="47"/>
      <c r="RWA23" s="47"/>
      <c r="RWC23" s="47"/>
      <c r="RWE23" s="47"/>
      <c r="RWG23" s="47"/>
      <c r="RWI23" s="47"/>
      <c r="RWK23" s="47"/>
      <c r="RWM23" s="47"/>
      <c r="RWO23" s="47"/>
      <c r="RWQ23" s="47"/>
      <c r="RWS23" s="47"/>
      <c r="RWU23" s="47"/>
      <c r="RWW23" s="47"/>
      <c r="RWY23" s="47"/>
      <c r="RXA23" s="47"/>
      <c r="RXC23" s="47"/>
      <c r="RXE23" s="47"/>
      <c r="RXG23" s="47"/>
      <c r="RXI23" s="47"/>
      <c r="RXK23" s="47"/>
      <c r="RXM23" s="47"/>
      <c r="RXO23" s="47"/>
      <c r="RXQ23" s="47"/>
      <c r="RXS23" s="47"/>
      <c r="RXU23" s="47"/>
      <c r="RXW23" s="47"/>
      <c r="RXY23" s="47"/>
      <c r="RYA23" s="47"/>
      <c r="RYC23" s="47"/>
      <c r="RYE23" s="47"/>
      <c r="RYG23" s="47"/>
      <c r="RYI23" s="47"/>
      <c r="RYK23" s="47"/>
      <c r="RYM23" s="47"/>
      <c r="RYO23" s="47"/>
      <c r="RYQ23" s="47"/>
      <c r="RYS23" s="47"/>
      <c r="RYU23" s="47"/>
      <c r="RYW23" s="47"/>
      <c r="RYY23" s="47"/>
      <c r="RZA23" s="47"/>
      <c r="RZC23" s="47"/>
      <c r="RZE23" s="47"/>
      <c r="RZG23" s="47"/>
      <c r="RZI23" s="47"/>
      <c r="RZK23" s="47"/>
      <c r="RZM23" s="47"/>
      <c r="RZO23" s="47"/>
      <c r="RZQ23" s="47"/>
      <c r="RZS23" s="47"/>
      <c r="RZU23" s="47"/>
      <c r="RZW23" s="47"/>
      <c r="RZY23" s="47"/>
      <c r="SAA23" s="47"/>
      <c r="SAC23" s="47"/>
      <c r="SAE23" s="47"/>
      <c r="SAG23" s="47"/>
      <c r="SAI23" s="47"/>
      <c r="SAK23" s="47"/>
      <c r="SAM23" s="47"/>
      <c r="SAO23" s="47"/>
      <c r="SAQ23" s="47"/>
      <c r="SAS23" s="47"/>
      <c r="SAU23" s="47"/>
      <c r="SAW23" s="47"/>
      <c r="SAY23" s="47"/>
      <c r="SBA23" s="47"/>
      <c r="SBC23" s="47"/>
      <c r="SBE23" s="47"/>
      <c r="SBG23" s="47"/>
      <c r="SBI23" s="47"/>
      <c r="SBK23" s="47"/>
      <c r="SBM23" s="47"/>
      <c r="SBO23" s="47"/>
      <c r="SBQ23" s="47"/>
      <c r="SBS23" s="47"/>
      <c r="SBU23" s="47"/>
      <c r="SBW23" s="47"/>
      <c r="SBY23" s="47"/>
      <c r="SCA23" s="47"/>
      <c r="SCC23" s="47"/>
      <c r="SCE23" s="47"/>
      <c r="SCG23" s="47"/>
      <c r="SCI23" s="47"/>
      <c r="SCK23" s="47"/>
      <c r="SCM23" s="47"/>
      <c r="SCO23" s="47"/>
      <c r="SCQ23" s="47"/>
      <c r="SCS23" s="47"/>
      <c r="SCU23" s="47"/>
      <c r="SCW23" s="47"/>
      <c r="SCY23" s="47"/>
      <c r="SDA23" s="47"/>
      <c r="SDC23" s="47"/>
      <c r="SDE23" s="47"/>
      <c r="SDG23" s="47"/>
      <c r="SDI23" s="47"/>
      <c r="SDK23" s="47"/>
      <c r="SDM23" s="47"/>
      <c r="SDO23" s="47"/>
      <c r="SDQ23" s="47"/>
      <c r="SDS23" s="47"/>
      <c r="SDU23" s="47"/>
      <c r="SDW23" s="47"/>
      <c r="SDY23" s="47"/>
      <c r="SEA23" s="47"/>
      <c r="SEC23" s="47"/>
      <c r="SEE23" s="47"/>
      <c r="SEG23" s="47"/>
      <c r="SEI23" s="47"/>
      <c r="SEK23" s="47"/>
      <c r="SEM23" s="47"/>
      <c r="SEO23" s="47"/>
      <c r="SEQ23" s="47"/>
      <c r="SES23" s="47"/>
      <c r="SEU23" s="47"/>
      <c r="SEW23" s="47"/>
      <c r="SEY23" s="47"/>
      <c r="SFA23" s="47"/>
      <c r="SFC23" s="47"/>
      <c r="SFE23" s="47"/>
      <c r="SFG23" s="47"/>
      <c r="SFI23" s="47"/>
      <c r="SFK23" s="47"/>
      <c r="SFM23" s="47"/>
      <c r="SFO23" s="47"/>
      <c r="SFQ23" s="47"/>
      <c r="SFS23" s="47"/>
      <c r="SFU23" s="47"/>
      <c r="SFW23" s="47"/>
      <c r="SFY23" s="47"/>
      <c r="SGA23" s="47"/>
      <c r="SGC23" s="47"/>
      <c r="SGE23" s="47"/>
      <c r="SGG23" s="47"/>
      <c r="SGI23" s="47"/>
      <c r="SGK23" s="47"/>
      <c r="SGM23" s="47"/>
      <c r="SGO23" s="47"/>
      <c r="SGQ23" s="47"/>
      <c r="SGS23" s="47"/>
      <c r="SGU23" s="47"/>
      <c r="SGW23" s="47"/>
      <c r="SGY23" s="47"/>
      <c r="SHA23" s="47"/>
      <c r="SHC23" s="47"/>
      <c r="SHE23" s="47"/>
      <c r="SHG23" s="47"/>
      <c r="SHI23" s="47"/>
      <c r="SHK23" s="47"/>
      <c r="SHM23" s="47"/>
      <c r="SHO23" s="47"/>
      <c r="SHQ23" s="47"/>
      <c r="SHS23" s="47"/>
      <c r="SHU23" s="47"/>
      <c r="SHW23" s="47"/>
      <c r="SHY23" s="47"/>
      <c r="SIA23" s="47"/>
      <c r="SIC23" s="47"/>
      <c r="SIE23" s="47"/>
      <c r="SIG23" s="47"/>
      <c r="SII23" s="47"/>
      <c r="SIK23" s="47"/>
      <c r="SIM23" s="47"/>
      <c r="SIO23" s="47"/>
      <c r="SIQ23" s="47"/>
      <c r="SIS23" s="47"/>
      <c r="SIU23" s="47"/>
      <c r="SIW23" s="47"/>
      <c r="SIY23" s="47"/>
      <c r="SJA23" s="47"/>
      <c r="SJC23" s="47"/>
      <c r="SJE23" s="47"/>
      <c r="SJG23" s="47"/>
      <c r="SJI23" s="47"/>
      <c r="SJK23" s="47"/>
      <c r="SJM23" s="47"/>
      <c r="SJO23" s="47"/>
      <c r="SJQ23" s="47"/>
      <c r="SJS23" s="47"/>
      <c r="SJU23" s="47"/>
      <c r="SJW23" s="47"/>
      <c r="SJY23" s="47"/>
      <c r="SKA23" s="47"/>
      <c r="SKC23" s="47"/>
      <c r="SKE23" s="47"/>
      <c r="SKG23" s="47"/>
      <c r="SKI23" s="47"/>
      <c r="SKK23" s="47"/>
      <c r="SKM23" s="47"/>
      <c r="SKO23" s="47"/>
      <c r="SKQ23" s="47"/>
      <c r="SKS23" s="47"/>
      <c r="SKU23" s="47"/>
      <c r="SKW23" s="47"/>
      <c r="SKY23" s="47"/>
      <c r="SLA23" s="47"/>
      <c r="SLC23" s="47"/>
      <c r="SLE23" s="47"/>
      <c r="SLG23" s="47"/>
      <c r="SLI23" s="47"/>
      <c r="SLK23" s="47"/>
      <c r="SLM23" s="47"/>
      <c r="SLO23" s="47"/>
      <c r="SLQ23" s="47"/>
      <c r="SLS23" s="47"/>
      <c r="SLU23" s="47"/>
      <c r="SLW23" s="47"/>
      <c r="SLY23" s="47"/>
      <c r="SMA23" s="47"/>
      <c r="SMC23" s="47"/>
      <c r="SME23" s="47"/>
      <c r="SMG23" s="47"/>
      <c r="SMI23" s="47"/>
      <c r="SMK23" s="47"/>
      <c r="SMM23" s="47"/>
      <c r="SMO23" s="47"/>
      <c r="SMQ23" s="47"/>
      <c r="SMS23" s="47"/>
      <c r="SMU23" s="47"/>
      <c r="SMW23" s="47"/>
      <c r="SMY23" s="47"/>
      <c r="SNA23" s="47"/>
      <c r="SNC23" s="47"/>
      <c r="SNE23" s="47"/>
      <c r="SNG23" s="47"/>
      <c r="SNI23" s="47"/>
      <c r="SNK23" s="47"/>
      <c r="SNM23" s="47"/>
      <c r="SNO23" s="47"/>
      <c r="SNQ23" s="47"/>
      <c r="SNS23" s="47"/>
      <c r="SNU23" s="47"/>
      <c r="SNW23" s="47"/>
      <c r="SNY23" s="47"/>
      <c r="SOA23" s="47"/>
      <c r="SOC23" s="47"/>
      <c r="SOE23" s="47"/>
      <c r="SOG23" s="47"/>
      <c r="SOI23" s="47"/>
      <c r="SOK23" s="47"/>
      <c r="SOM23" s="47"/>
      <c r="SOO23" s="47"/>
      <c r="SOQ23" s="47"/>
      <c r="SOS23" s="47"/>
      <c r="SOU23" s="47"/>
      <c r="SOW23" s="47"/>
      <c r="SOY23" s="47"/>
      <c r="SPA23" s="47"/>
      <c r="SPC23" s="47"/>
      <c r="SPE23" s="47"/>
      <c r="SPG23" s="47"/>
      <c r="SPI23" s="47"/>
      <c r="SPK23" s="47"/>
      <c r="SPM23" s="47"/>
      <c r="SPO23" s="47"/>
      <c r="SPQ23" s="47"/>
      <c r="SPS23" s="47"/>
      <c r="SPU23" s="47"/>
      <c r="SPW23" s="47"/>
      <c r="SPY23" s="47"/>
      <c r="SQA23" s="47"/>
      <c r="SQC23" s="47"/>
      <c r="SQE23" s="47"/>
      <c r="SQG23" s="47"/>
      <c r="SQI23" s="47"/>
      <c r="SQK23" s="47"/>
      <c r="SQM23" s="47"/>
      <c r="SQO23" s="47"/>
      <c r="SQQ23" s="47"/>
      <c r="SQS23" s="47"/>
      <c r="SQU23" s="47"/>
      <c r="SQW23" s="47"/>
      <c r="SQY23" s="47"/>
      <c r="SRA23" s="47"/>
      <c r="SRC23" s="47"/>
      <c r="SRE23" s="47"/>
      <c r="SRG23" s="47"/>
      <c r="SRI23" s="47"/>
      <c r="SRK23" s="47"/>
      <c r="SRM23" s="47"/>
      <c r="SRO23" s="47"/>
      <c r="SRQ23" s="47"/>
      <c r="SRS23" s="47"/>
      <c r="SRU23" s="47"/>
      <c r="SRW23" s="47"/>
      <c r="SRY23" s="47"/>
      <c r="SSA23" s="47"/>
      <c r="SSC23" s="47"/>
      <c r="SSE23" s="47"/>
      <c r="SSG23" s="47"/>
      <c r="SSI23" s="47"/>
      <c r="SSK23" s="47"/>
      <c r="SSM23" s="47"/>
      <c r="SSO23" s="47"/>
      <c r="SSQ23" s="47"/>
      <c r="SSS23" s="47"/>
      <c r="SSU23" s="47"/>
      <c r="SSW23" s="47"/>
      <c r="SSY23" s="47"/>
      <c r="STA23" s="47"/>
      <c r="STC23" s="47"/>
      <c r="STE23" s="47"/>
      <c r="STG23" s="47"/>
      <c r="STI23" s="47"/>
      <c r="STK23" s="47"/>
      <c r="STM23" s="47"/>
      <c r="STO23" s="47"/>
      <c r="STQ23" s="47"/>
      <c r="STS23" s="47"/>
      <c r="STU23" s="47"/>
      <c r="STW23" s="47"/>
      <c r="STY23" s="47"/>
      <c r="SUA23" s="47"/>
      <c r="SUC23" s="47"/>
      <c r="SUE23" s="47"/>
      <c r="SUG23" s="47"/>
      <c r="SUI23" s="47"/>
      <c r="SUK23" s="47"/>
      <c r="SUM23" s="47"/>
      <c r="SUO23" s="47"/>
      <c r="SUQ23" s="47"/>
      <c r="SUS23" s="47"/>
      <c r="SUU23" s="47"/>
      <c r="SUW23" s="47"/>
      <c r="SUY23" s="47"/>
      <c r="SVA23" s="47"/>
      <c r="SVC23" s="47"/>
      <c r="SVE23" s="47"/>
      <c r="SVG23" s="47"/>
      <c r="SVI23" s="47"/>
      <c r="SVK23" s="47"/>
      <c r="SVM23" s="47"/>
      <c r="SVO23" s="47"/>
      <c r="SVQ23" s="47"/>
      <c r="SVS23" s="47"/>
      <c r="SVU23" s="47"/>
      <c r="SVW23" s="47"/>
      <c r="SVY23" s="47"/>
      <c r="SWA23" s="47"/>
      <c r="SWC23" s="47"/>
      <c r="SWE23" s="47"/>
      <c r="SWG23" s="47"/>
      <c r="SWI23" s="47"/>
      <c r="SWK23" s="47"/>
      <c r="SWM23" s="47"/>
      <c r="SWO23" s="47"/>
      <c r="SWQ23" s="47"/>
      <c r="SWS23" s="47"/>
      <c r="SWU23" s="47"/>
      <c r="SWW23" s="47"/>
      <c r="SWY23" s="47"/>
      <c r="SXA23" s="47"/>
      <c r="SXC23" s="47"/>
      <c r="SXE23" s="47"/>
      <c r="SXG23" s="47"/>
      <c r="SXI23" s="47"/>
      <c r="SXK23" s="47"/>
      <c r="SXM23" s="47"/>
      <c r="SXO23" s="47"/>
      <c r="SXQ23" s="47"/>
      <c r="SXS23" s="47"/>
      <c r="SXU23" s="47"/>
      <c r="SXW23" s="47"/>
      <c r="SXY23" s="47"/>
      <c r="SYA23" s="47"/>
      <c r="SYC23" s="47"/>
      <c r="SYE23" s="47"/>
      <c r="SYG23" s="47"/>
      <c r="SYI23" s="47"/>
      <c r="SYK23" s="47"/>
      <c r="SYM23" s="47"/>
      <c r="SYO23" s="47"/>
      <c r="SYQ23" s="47"/>
      <c r="SYS23" s="47"/>
      <c r="SYU23" s="47"/>
      <c r="SYW23" s="47"/>
      <c r="SYY23" s="47"/>
      <c r="SZA23" s="47"/>
      <c r="SZC23" s="47"/>
      <c r="SZE23" s="47"/>
      <c r="SZG23" s="47"/>
      <c r="SZI23" s="47"/>
      <c r="SZK23" s="47"/>
      <c r="SZM23" s="47"/>
      <c r="SZO23" s="47"/>
      <c r="SZQ23" s="47"/>
      <c r="SZS23" s="47"/>
      <c r="SZU23" s="47"/>
      <c r="SZW23" s="47"/>
      <c r="SZY23" s="47"/>
      <c r="TAA23" s="47"/>
      <c r="TAC23" s="47"/>
      <c r="TAE23" s="47"/>
      <c r="TAG23" s="47"/>
      <c r="TAI23" s="47"/>
      <c r="TAK23" s="47"/>
      <c r="TAM23" s="47"/>
      <c r="TAO23" s="47"/>
      <c r="TAQ23" s="47"/>
      <c r="TAS23" s="47"/>
      <c r="TAU23" s="47"/>
      <c r="TAW23" s="47"/>
      <c r="TAY23" s="47"/>
      <c r="TBA23" s="47"/>
      <c r="TBC23" s="47"/>
      <c r="TBE23" s="47"/>
      <c r="TBG23" s="47"/>
      <c r="TBI23" s="47"/>
      <c r="TBK23" s="47"/>
      <c r="TBM23" s="47"/>
      <c r="TBO23" s="47"/>
      <c r="TBQ23" s="47"/>
      <c r="TBS23" s="47"/>
      <c r="TBU23" s="47"/>
      <c r="TBW23" s="47"/>
      <c r="TBY23" s="47"/>
      <c r="TCA23" s="47"/>
      <c r="TCC23" s="47"/>
      <c r="TCE23" s="47"/>
      <c r="TCG23" s="47"/>
      <c r="TCI23" s="47"/>
      <c r="TCK23" s="47"/>
      <c r="TCM23" s="47"/>
      <c r="TCO23" s="47"/>
      <c r="TCQ23" s="47"/>
      <c r="TCS23" s="47"/>
      <c r="TCU23" s="47"/>
      <c r="TCW23" s="47"/>
      <c r="TCY23" s="47"/>
      <c r="TDA23" s="47"/>
      <c r="TDC23" s="47"/>
      <c r="TDE23" s="47"/>
      <c r="TDG23" s="47"/>
      <c r="TDI23" s="47"/>
      <c r="TDK23" s="47"/>
      <c r="TDM23" s="47"/>
      <c r="TDO23" s="47"/>
      <c r="TDQ23" s="47"/>
      <c r="TDS23" s="47"/>
      <c r="TDU23" s="47"/>
      <c r="TDW23" s="47"/>
      <c r="TDY23" s="47"/>
      <c r="TEA23" s="47"/>
      <c r="TEC23" s="47"/>
      <c r="TEE23" s="47"/>
      <c r="TEG23" s="47"/>
      <c r="TEI23" s="47"/>
      <c r="TEK23" s="47"/>
      <c r="TEM23" s="47"/>
      <c r="TEO23" s="47"/>
      <c r="TEQ23" s="47"/>
      <c r="TES23" s="47"/>
      <c r="TEU23" s="47"/>
      <c r="TEW23" s="47"/>
      <c r="TEY23" s="47"/>
      <c r="TFA23" s="47"/>
      <c r="TFC23" s="47"/>
      <c r="TFE23" s="47"/>
      <c r="TFG23" s="47"/>
      <c r="TFI23" s="47"/>
      <c r="TFK23" s="47"/>
      <c r="TFM23" s="47"/>
      <c r="TFO23" s="47"/>
      <c r="TFQ23" s="47"/>
      <c r="TFS23" s="47"/>
      <c r="TFU23" s="47"/>
      <c r="TFW23" s="47"/>
      <c r="TFY23" s="47"/>
      <c r="TGA23" s="47"/>
      <c r="TGC23" s="47"/>
      <c r="TGE23" s="47"/>
      <c r="TGG23" s="47"/>
      <c r="TGI23" s="47"/>
      <c r="TGK23" s="47"/>
      <c r="TGM23" s="47"/>
      <c r="TGO23" s="47"/>
      <c r="TGQ23" s="47"/>
      <c r="TGS23" s="47"/>
      <c r="TGU23" s="47"/>
      <c r="TGW23" s="47"/>
      <c r="TGY23" s="47"/>
      <c r="THA23" s="47"/>
      <c r="THC23" s="47"/>
      <c r="THE23" s="47"/>
      <c r="THG23" s="47"/>
      <c r="THI23" s="47"/>
      <c r="THK23" s="47"/>
      <c r="THM23" s="47"/>
      <c r="THO23" s="47"/>
      <c r="THQ23" s="47"/>
      <c r="THS23" s="47"/>
      <c r="THU23" s="47"/>
      <c r="THW23" s="47"/>
      <c r="THY23" s="47"/>
      <c r="TIA23" s="47"/>
      <c r="TIC23" s="47"/>
      <c r="TIE23" s="47"/>
      <c r="TIG23" s="47"/>
      <c r="TII23" s="47"/>
      <c r="TIK23" s="47"/>
      <c r="TIM23" s="47"/>
      <c r="TIO23" s="47"/>
      <c r="TIQ23" s="47"/>
      <c r="TIS23" s="47"/>
      <c r="TIU23" s="47"/>
      <c r="TIW23" s="47"/>
      <c r="TIY23" s="47"/>
      <c r="TJA23" s="47"/>
      <c r="TJC23" s="47"/>
      <c r="TJE23" s="47"/>
      <c r="TJG23" s="47"/>
      <c r="TJI23" s="47"/>
      <c r="TJK23" s="47"/>
      <c r="TJM23" s="47"/>
      <c r="TJO23" s="47"/>
      <c r="TJQ23" s="47"/>
      <c r="TJS23" s="47"/>
      <c r="TJU23" s="47"/>
      <c r="TJW23" s="47"/>
      <c r="TJY23" s="47"/>
      <c r="TKA23" s="47"/>
      <c r="TKC23" s="47"/>
      <c r="TKE23" s="47"/>
      <c r="TKG23" s="47"/>
      <c r="TKI23" s="47"/>
      <c r="TKK23" s="47"/>
      <c r="TKM23" s="47"/>
      <c r="TKO23" s="47"/>
      <c r="TKQ23" s="47"/>
      <c r="TKS23" s="47"/>
      <c r="TKU23" s="47"/>
      <c r="TKW23" s="47"/>
      <c r="TKY23" s="47"/>
      <c r="TLA23" s="47"/>
      <c r="TLC23" s="47"/>
      <c r="TLE23" s="47"/>
      <c r="TLG23" s="47"/>
      <c r="TLI23" s="47"/>
      <c r="TLK23" s="47"/>
      <c r="TLM23" s="47"/>
      <c r="TLO23" s="47"/>
      <c r="TLQ23" s="47"/>
      <c r="TLS23" s="47"/>
      <c r="TLU23" s="47"/>
      <c r="TLW23" s="47"/>
      <c r="TLY23" s="47"/>
      <c r="TMA23" s="47"/>
      <c r="TMC23" s="47"/>
      <c r="TME23" s="47"/>
      <c r="TMG23" s="47"/>
      <c r="TMI23" s="47"/>
      <c r="TMK23" s="47"/>
      <c r="TMM23" s="47"/>
      <c r="TMO23" s="47"/>
      <c r="TMQ23" s="47"/>
      <c r="TMS23" s="47"/>
      <c r="TMU23" s="47"/>
      <c r="TMW23" s="47"/>
      <c r="TMY23" s="47"/>
      <c r="TNA23" s="47"/>
      <c r="TNC23" s="47"/>
      <c r="TNE23" s="47"/>
      <c r="TNG23" s="47"/>
      <c r="TNI23" s="47"/>
      <c r="TNK23" s="47"/>
      <c r="TNM23" s="47"/>
      <c r="TNO23" s="47"/>
      <c r="TNQ23" s="47"/>
      <c r="TNS23" s="47"/>
      <c r="TNU23" s="47"/>
      <c r="TNW23" s="47"/>
      <c r="TNY23" s="47"/>
      <c r="TOA23" s="47"/>
      <c r="TOC23" s="47"/>
      <c r="TOE23" s="47"/>
      <c r="TOG23" s="47"/>
      <c r="TOI23" s="47"/>
      <c r="TOK23" s="47"/>
      <c r="TOM23" s="47"/>
      <c r="TOO23" s="47"/>
      <c r="TOQ23" s="47"/>
      <c r="TOS23" s="47"/>
      <c r="TOU23" s="47"/>
      <c r="TOW23" s="47"/>
      <c r="TOY23" s="47"/>
      <c r="TPA23" s="47"/>
      <c r="TPC23" s="47"/>
      <c r="TPE23" s="47"/>
      <c r="TPG23" s="47"/>
      <c r="TPI23" s="47"/>
      <c r="TPK23" s="47"/>
      <c r="TPM23" s="47"/>
      <c r="TPO23" s="47"/>
      <c r="TPQ23" s="47"/>
      <c r="TPS23" s="47"/>
      <c r="TPU23" s="47"/>
      <c r="TPW23" s="47"/>
      <c r="TPY23" s="47"/>
      <c r="TQA23" s="47"/>
      <c r="TQC23" s="47"/>
      <c r="TQE23" s="47"/>
      <c r="TQG23" s="47"/>
      <c r="TQI23" s="47"/>
      <c r="TQK23" s="47"/>
      <c r="TQM23" s="47"/>
      <c r="TQO23" s="47"/>
      <c r="TQQ23" s="47"/>
      <c r="TQS23" s="47"/>
      <c r="TQU23" s="47"/>
      <c r="TQW23" s="47"/>
      <c r="TQY23" s="47"/>
      <c r="TRA23" s="47"/>
      <c r="TRC23" s="47"/>
      <c r="TRE23" s="47"/>
      <c r="TRG23" s="47"/>
      <c r="TRI23" s="47"/>
      <c r="TRK23" s="47"/>
      <c r="TRM23" s="47"/>
      <c r="TRO23" s="47"/>
      <c r="TRQ23" s="47"/>
      <c r="TRS23" s="47"/>
      <c r="TRU23" s="47"/>
      <c r="TRW23" s="47"/>
      <c r="TRY23" s="47"/>
      <c r="TSA23" s="47"/>
      <c r="TSC23" s="47"/>
      <c r="TSE23" s="47"/>
      <c r="TSG23" s="47"/>
      <c r="TSI23" s="47"/>
      <c r="TSK23" s="47"/>
      <c r="TSM23" s="47"/>
      <c r="TSO23" s="47"/>
      <c r="TSQ23" s="47"/>
      <c r="TSS23" s="47"/>
      <c r="TSU23" s="47"/>
      <c r="TSW23" s="47"/>
      <c r="TSY23" s="47"/>
      <c r="TTA23" s="47"/>
      <c r="TTC23" s="47"/>
      <c r="TTE23" s="47"/>
      <c r="TTG23" s="47"/>
      <c r="TTI23" s="47"/>
      <c r="TTK23" s="47"/>
      <c r="TTM23" s="47"/>
      <c r="TTO23" s="47"/>
      <c r="TTQ23" s="47"/>
      <c r="TTS23" s="47"/>
      <c r="TTU23" s="47"/>
      <c r="TTW23" s="47"/>
      <c r="TTY23" s="47"/>
      <c r="TUA23" s="47"/>
      <c r="TUC23" s="47"/>
      <c r="TUE23" s="47"/>
      <c r="TUG23" s="47"/>
      <c r="TUI23" s="47"/>
      <c r="TUK23" s="47"/>
      <c r="TUM23" s="47"/>
      <c r="TUO23" s="47"/>
      <c r="TUQ23" s="47"/>
      <c r="TUS23" s="47"/>
      <c r="TUU23" s="47"/>
      <c r="TUW23" s="47"/>
      <c r="TUY23" s="47"/>
      <c r="TVA23" s="47"/>
      <c r="TVC23" s="47"/>
      <c r="TVE23" s="47"/>
      <c r="TVG23" s="47"/>
      <c r="TVI23" s="47"/>
      <c r="TVK23" s="47"/>
      <c r="TVM23" s="47"/>
      <c r="TVO23" s="47"/>
      <c r="TVQ23" s="47"/>
      <c r="TVS23" s="47"/>
      <c r="TVU23" s="47"/>
      <c r="TVW23" s="47"/>
      <c r="TVY23" s="47"/>
      <c r="TWA23" s="47"/>
      <c r="TWC23" s="47"/>
      <c r="TWE23" s="47"/>
      <c r="TWG23" s="47"/>
      <c r="TWI23" s="47"/>
      <c r="TWK23" s="47"/>
      <c r="TWM23" s="47"/>
      <c r="TWO23" s="47"/>
      <c r="TWQ23" s="47"/>
      <c r="TWS23" s="47"/>
      <c r="TWU23" s="47"/>
      <c r="TWW23" s="47"/>
      <c r="TWY23" s="47"/>
      <c r="TXA23" s="47"/>
      <c r="TXC23" s="47"/>
      <c r="TXE23" s="47"/>
      <c r="TXG23" s="47"/>
      <c r="TXI23" s="47"/>
      <c r="TXK23" s="47"/>
      <c r="TXM23" s="47"/>
      <c r="TXO23" s="47"/>
      <c r="TXQ23" s="47"/>
      <c r="TXS23" s="47"/>
      <c r="TXU23" s="47"/>
      <c r="TXW23" s="47"/>
      <c r="TXY23" s="47"/>
      <c r="TYA23" s="47"/>
      <c r="TYC23" s="47"/>
      <c r="TYE23" s="47"/>
      <c r="TYG23" s="47"/>
      <c r="TYI23" s="47"/>
      <c r="TYK23" s="47"/>
      <c r="TYM23" s="47"/>
      <c r="TYO23" s="47"/>
      <c r="TYQ23" s="47"/>
      <c r="TYS23" s="47"/>
      <c r="TYU23" s="47"/>
      <c r="TYW23" s="47"/>
      <c r="TYY23" s="47"/>
      <c r="TZA23" s="47"/>
      <c r="TZC23" s="47"/>
      <c r="TZE23" s="47"/>
      <c r="TZG23" s="47"/>
      <c r="TZI23" s="47"/>
      <c r="TZK23" s="47"/>
      <c r="TZM23" s="47"/>
      <c r="TZO23" s="47"/>
      <c r="TZQ23" s="47"/>
      <c r="TZS23" s="47"/>
      <c r="TZU23" s="47"/>
      <c r="TZW23" s="47"/>
      <c r="TZY23" s="47"/>
      <c r="UAA23" s="47"/>
      <c r="UAC23" s="47"/>
      <c r="UAE23" s="47"/>
      <c r="UAG23" s="47"/>
      <c r="UAI23" s="47"/>
      <c r="UAK23" s="47"/>
      <c r="UAM23" s="47"/>
      <c r="UAO23" s="47"/>
      <c r="UAQ23" s="47"/>
      <c r="UAS23" s="47"/>
      <c r="UAU23" s="47"/>
      <c r="UAW23" s="47"/>
      <c r="UAY23" s="47"/>
      <c r="UBA23" s="47"/>
      <c r="UBC23" s="47"/>
      <c r="UBE23" s="47"/>
      <c r="UBG23" s="47"/>
      <c r="UBI23" s="47"/>
      <c r="UBK23" s="47"/>
      <c r="UBM23" s="47"/>
      <c r="UBO23" s="47"/>
      <c r="UBQ23" s="47"/>
      <c r="UBS23" s="47"/>
      <c r="UBU23" s="47"/>
      <c r="UBW23" s="47"/>
      <c r="UBY23" s="47"/>
      <c r="UCA23" s="47"/>
      <c r="UCC23" s="47"/>
      <c r="UCE23" s="47"/>
      <c r="UCG23" s="47"/>
      <c r="UCI23" s="47"/>
      <c r="UCK23" s="47"/>
      <c r="UCM23" s="47"/>
      <c r="UCO23" s="47"/>
      <c r="UCQ23" s="47"/>
      <c r="UCS23" s="47"/>
      <c r="UCU23" s="47"/>
      <c r="UCW23" s="47"/>
      <c r="UCY23" s="47"/>
      <c r="UDA23" s="47"/>
      <c r="UDC23" s="47"/>
      <c r="UDE23" s="47"/>
      <c r="UDG23" s="47"/>
      <c r="UDI23" s="47"/>
      <c r="UDK23" s="47"/>
      <c r="UDM23" s="47"/>
      <c r="UDO23" s="47"/>
      <c r="UDQ23" s="47"/>
      <c r="UDS23" s="47"/>
      <c r="UDU23" s="47"/>
      <c r="UDW23" s="47"/>
      <c r="UDY23" s="47"/>
      <c r="UEA23" s="47"/>
      <c r="UEC23" s="47"/>
      <c r="UEE23" s="47"/>
      <c r="UEG23" s="47"/>
      <c r="UEI23" s="47"/>
      <c r="UEK23" s="47"/>
      <c r="UEM23" s="47"/>
      <c r="UEO23" s="47"/>
      <c r="UEQ23" s="47"/>
      <c r="UES23" s="47"/>
      <c r="UEU23" s="47"/>
      <c r="UEW23" s="47"/>
      <c r="UEY23" s="47"/>
      <c r="UFA23" s="47"/>
      <c r="UFC23" s="47"/>
      <c r="UFE23" s="47"/>
      <c r="UFG23" s="47"/>
      <c r="UFI23" s="47"/>
      <c r="UFK23" s="47"/>
      <c r="UFM23" s="47"/>
      <c r="UFO23" s="47"/>
      <c r="UFQ23" s="47"/>
      <c r="UFS23" s="47"/>
      <c r="UFU23" s="47"/>
      <c r="UFW23" s="47"/>
      <c r="UFY23" s="47"/>
      <c r="UGA23" s="47"/>
      <c r="UGC23" s="47"/>
      <c r="UGE23" s="47"/>
      <c r="UGG23" s="47"/>
      <c r="UGI23" s="47"/>
      <c r="UGK23" s="47"/>
      <c r="UGM23" s="47"/>
      <c r="UGO23" s="47"/>
      <c r="UGQ23" s="47"/>
      <c r="UGS23" s="47"/>
      <c r="UGU23" s="47"/>
      <c r="UGW23" s="47"/>
      <c r="UGY23" s="47"/>
      <c r="UHA23" s="47"/>
      <c r="UHC23" s="47"/>
      <c r="UHE23" s="47"/>
      <c r="UHG23" s="47"/>
      <c r="UHI23" s="47"/>
      <c r="UHK23" s="47"/>
      <c r="UHM23" s="47"/>
      <c r="UHO23" s="47"/>
      <c r="UHQ23" s="47"/>
      <c r="UHS23" s="47"/>
      <c r="UHU23" s="47"/>
      <c r="UHW23" s="47"/>
      <c r="UHY23" s="47"/>
      <c r="UIA23" s="47"/>
      <c r="UIC23" s="47"/>
      <c r="UIE23" s="47"/>
      <c r="UIG23" s="47"/>
      <c r="UII23" s="47"/>
      <c r="UIK23" s="47"/>
      <c r="UIM23" s="47"/>
      <c r="UIO23" s="47"/>
      <c r="UIQ23" s="47"/>
      <c r="UIS23" s="47"/>
      <c r="UIU23" s="47"/>
      <c r="UIW23" s="47"/>
      <c r="UIY23" s="47"/>
      <c r="UJA23" s="47"/>
      <c r="UJC23" s="47"/>
      <c r="UJE23" s="47"/>
      <c r="UJG23" s="47"/>
      <c r="UJI23" s="47"/>
      <c r="UJK23" s="47"/>
      <c r="UJM23" s="47"/>
      <c r="UJO23" s="47"/>
      <c r="UJQ23" s="47"/>
      <c r="UJS23" s="47"/>
      <c r="UJU23" s="47"/>
      <c r="UJW23" s="47"/>
      <c r="UJY23" s="47"/>
      <c r="UKA23" s="47"/>
      <c r="UKC23" s="47"/>
      <c r="UKE23" s="47"/>
      <c r="UKG23" s="47"/>
      <c r="UKI23" s="47"/>
      <c r="UKK23" s="47"/>
      <c r="UKM23" s="47"/>
      <c r="UKO23" s="47"/>
      <c r="UKQ23" s="47"/>
      <c r="UKS23" s="47"/>
      <c r="UKU23" s="47"/>
      <c r="UKW23" s="47"/>
      <c r="UKY23" s="47"/>
      <c r="ULA23" s="47"/>
      <c r="ULC23" s="47"/>
      <c r="ULE23" s="47"/>
      <c r="ULG23" s="47"/>
      <c r="ULI23" s="47"/>
      <c r="ULK23" s="47"/>
      <c r="ULM23" s="47"/>
      <c r="ULO23" s="47"/>
      <c r="ULQ23" s="47"/>
      <c r="ULS23" s="47"/>
      <c r="ULU23" s="47"/>
      <c r="ULW23" s="47"/>
      <c r="ULY23" s="47"/>
      <c r="UMA23" s="47"/>
      <c r="UMC23" s="47"/>
      <c r="UME23" s="47"/>
      <c r="UMG23" s="47"/>
      <c r="UMI23" s="47"/>
      <c r="UMK23" s="47"/>
      <c r="UMM23" s="47"/>
      <c r="UMO23" s="47"/>
      <c r="UMQ23" s="47"/>
      <c r="UMS23" s="47"/>
      <c r="UMU23" s="47"/>
      <c r="UMW23" s="47"/>
      <c r="UMY23" s="47"/>
      <c r="UNA23" s="47"/>
      <c r="UNC23" s="47"/>
      <c r="UNE23" s="47"/>
      <c r="UNG23" s="47"/>
      <c r="UNI23" s="47"/>
      <c r="UNK23" s="47"/>
      <c r="UNM23" s="47"/>
      <c r="UNO23" s="47"/>
      <c r="UNQ23" s="47"/>
      <c r="UNS23" s="47"/>
      <c r="UNU23" s="47"/>
      <c r="UNW23" s="47"/>
      <c r="UNY23" s="47"/>
      <c r="UOA23" s="47"/>
      <c r="UOC23" s="47"/>
      <c r="UOE23" s="47"/>
      <c r="UOG23" s="47"/>
      <c r="UOI23" s="47"/>
      <c r="UOK23" s="47"/>
      <c r="UOM23" s="47"/>
      <c r="UOO23" s="47"/>
      <c r="UOQ23" s="47"/>
      <c r="UOS23" s="47"/>
      <c r="UOU23" s="47"/>
      <c r="UOW23" s="47"/>
      <c r="UOY23" s="47"/>
      <c r="UPA23" s="47"/>
      <c r="UPC23" s="47"/>
      <c r="UPE23" s="47"/>
      <c r="UPG23" s="47"/>
      <c r="UPI23" s="47"/>
      <c r="UPK23" s="47"/>
      <c r="UPM23" s="47"/>
      <c r="UPO23" s="47"/>
      <c r="UPQ23" s="47"/>
      <c r="UPS23" s="47"/>
      <c r="UPU23" s="47"/>
      <c r="UPW23" s="47"/>
      <c r="UPY23" s="47"/>
      <c r="UQA23" s="47"/>
      <c r="UQC23" s="47"/>
      <c r="UQE23" s="47"/>
      <c r="UQG23" s="47"/>
      <c r="UQI23" s="47"/>
      <c r="UQK23" s="47"/>
      <c r="UQM23" s="47"/>
      <c r="UQO23" s="47"/>
      <c r="UQQ23" s="47"/>
      <c r="UQS23" s="47"/>
      <c r="UQU23" s="47"/>
      <c r="UQW23" s="47"/>
      <c r="UQY23" s="47"/>
      <c r="URA23" s="47"/>
      <c r="URC23" s="47"/>
      <c r="URE23" s="47"/>
      <c r="URG23" s="47"/>
      <c r="URI23" s="47"/>
      <c r="URK23" s="47"/>
      <c r="URM23" s="47"/>
      <c r="URO23" s="47"/>
      <c r="URQ23" s="47"/>
      <c r="URS23" s="47"/>
      <c r="URU23" s="47"/>
      <c r="URW23" s="47"/>
      <c r="URY23" s="47"/>
      <c r="USA23" s="47"/>
      <c r="USC23" s="47"/>
      <c r="USE23" s="47"/>
      <c r="USG23" s="47"/>
      <c r="USI23" s="47"/>
      <c r="USK23" s="47"/>
      <c r="USM23" s="47"/>
      <c r="USO23" s="47"/>
      <c r="USQ23" s="47"/>
      <c r="USS23" s="47"/>
      <c r="USU23" s="47"/>
      <c r="USW23" s="47"/>
      <c r="USY23" s="47"/>
      <c r="UTA23" s="47"/>
      <c r="UTC23" s="47"/>
      <c r="UTE23" s="47"/>
      <c r="UTG23" s="47"/>
      <c r="UTI23" s="47"/>
      <c r="UTK23" s="47"/>
      <c r="UTM23" s="47"/>
      <c r="UTO23" s="47"/>
      <c r="UTQ23" s="47"/>
      <c r="UTS23" s="47"/>
      <c r="UTU23" s="47"/>
      <c r="UTW23" s="47"/>
      <c r="UTY23" s="47"/>
      <c r="UUA23" s="47"/>
      <c r="UUC23" s="47"/>
      <c r="UUE23" s="47"/>
      <c r="UUG23" s="47"/>
      <c r="UUI23" s="47"/>
      <c r="UUK23" s="47"/>
      <c r="UUM23" s="47"/>
      <c r="UUO23" s="47"/>
      <c r="UUQ23" s="47"/>
      <c r="UUS23" s="47"/>
      <c r="UUU23" s="47"/>
      <c r="UUW23" s="47"/>
      <c r="UUY23" s="47"/>
      <c r="UVA23" s="47"/>
      <c r="UVC23" s="47"/>
      <c r="UVE23" s="47"/>
      <c r="UVG23" s="47"/>
      <c r="UVI23" s="47"/>
      <c r="UVK23" s="47"/>
      <c r="UVM23" s="47"/>
      <c r="UVO23" s="47"/>
      <c r="UVQ23" s="47"/>
      <c r="UVS23" s="47"/>
      <c r="UVU23" s="47"/>
      <c r="UVW23" s="47"/>
      <c r="UVY23" s="47"/>
      <c r="UWA23" s="47"/>
      <c r="UWC23" s="47"/>
      <c r="UWE23" s="47"/>
      <c r="UWG23" s="47"/>
      <c r="UWI23" s="47"/>
      <c r="UWK23" s="47"/>
      <c r="UWM23" s="47"/>
      <c r="UWO23" s="47"/>
      <c r="UWQ23" s="47"/>
      <c r="UWS23" s="47"/>
      <c r="UWU23" s="47"/>
      <c r="UWW23" s="47"/>
      <c r="UWY23" s="47"/>
      <c r="UXA23" s="47"/>
      <c r="UXC23" s="47"/>
      <c r="UXE23" s="47"/>
      <c r="UXG23" s="47"/>
      <c r="UXI23" s="47"/>
      <c r="UXK23" s="47"/>
      <c r="UXM23" s="47"/>
      <c r="UXO23" s="47"/>
      <c r="UXQ23" s="47"/>
      <c r="UXS23" s="47"/>
      <c r="UXU23" s="47"/>
      <c r="UXW23" s="47"/>
      <c r="UXY23" s="47"/>
      <c r="UYA23" s="47"/>
      <c r="UYC23" s="47"/>
      <c r="UYE23" s="47"/>
      <c r="UYG23" s="47"/>
      <c r="UYI23" s="47"/>
      <c r="UYK23" s="47"/>
      <c r="UYM23" s="47"/>
      <c r="UYO23" s="47"/>
      <c r="UYQ23" s="47"/>
      <c r="UYS23" s="47"/>
      <c r="UYU23" s="47"/>
      <c r="UYW23" s="47"/>
      <c r="UYY23" s="47"/>
      <c r="UZA23" s="47"/>
      <c r="UZC23" s="47"/>
      <c r="UZE23" s="47"/>
      <c r="UZG23" s="47"/>
      <c r="UZI23" s="47"/>
      <c r="UZK23" s="47"/>
      <c r="UZM23" s="47"/>
      <c r="UZO23" s="47"/>
      <c r="UZQ23" s="47"/>
      <c r="UZS23" s="47"/>
      <c r="UZU23" s="47"/>
      <c r="UZW23" s="47"/>
      <c r="UZY23" s="47"/>
      <c r="VAA23" s="47"/>
      <c r="VAC23" s="47"/>
      <c r="VAE23" s="47"/>
      <c r="VAG23" s="47"/>
      <c r="VAI23" s="47"/>
      <c r="VAK23" s="47"/>
      <c r="VAM23" s="47"/>
      <c r="VAO23" s="47"/>
      <c r="VAQ23" s="47"/>
      <c r="VAS23" s="47"/>
      <c r="VAU23" s="47"/>
      <c r="VAW23" s="47"/>
      <c r="VAY23" s="47"/>
      <c r="VBA23" s="47"/>
      <c r="VBC23" s="47"/>
      <c r="VBE23" s="47"/>
      <c r="VBG23" s="47"/>
      <c r="VBI23" s="47"/>
      <c r="VBK23" s="47"/>
      <c r="VBM23" s="47"/>
      <c r="VBO23" s="47"/>
      <c r="VBQ23" s="47"/>
      <c r="VBS23" s="47"/>
      <c r="VBU23" s="47"/>
      <c r="VBW23" s="47"/>
      <c r="VBY23" s="47"/>
      <c r="VCA23" s="47"/>
      <c r="VCC23" s="47"/>
      <c r="VCE23" s="47"/>
      <c r="VCG23" s="47"/>
      <c r="VCI23" s="47"/>
      <c r="VCK23" s="47"/>
      <c r="VCM23" s="47"/>
      <c r="VCO23" s="47"/>
      <c r="VCQ23" s="47"/>
      <c r="VCS23" s="47"/>
      <c r="VCU23" s="47"/>
      <c r="VCW23" s="47"/>
      <c r="VCY23" s="47"/>
      <c r="VDA23" s="47"/>
      <c r="VDC23" s="47"/>
      <c r="VDE23" s="47"/>
      <c r="VDG23" s="47"/>
      <c r="VDI23" s="47"/>
      <c r="VDK23" s="47"/>
      <c r="VDM23" s="47"/>
      <c r="VDO23" s="47"/>
      <c r="VDQ23" s="47"/>
      <c r="VDS23" s="47"/>
      <c r="VDU23" s="47"/>
      <c r="VDW23" s="47"/>
      <c r="VDY23" s="47"/>
      <c r="VEA23" s="47"/>
      <c r="VEC23" s="47"/>
      <c r="VEE23" s="47"/>
      <c r="VEG23" s="47"/>
      <c r="VEI23" s="47"/>
      <c r="VEK23" s="47"/>
      <c r="VEM23" s="47"/>
      <c r="VEO23" s="47"/>
      <c r="VEQ23" s="47"/>
      <c r="VES23" s="47"/>
      <c r="VEU23" s="47"/>
      <c r="VEW23" s="47"/>
      <c r="VEY23" s="47"/>
      <c r="VFA23" s="47"/>
      <c r="VFC23" s="47"/>
      <c r="VFE23" s="47"/>
      <c r="VFG23" s="47"/>
      <c r="VFI23" s="47"/>
      <c r="VFK23" s="47"/>
      <c r="VFM23" s="47"/>
      <c r="VFO23" s="47"/>
      <c r="VFQ23" s="47"/>
      <c r="VFS23" s="47"/>
      <c r="VFU23" s="47"/>
      <c r="VFW23" s="47"/>
      <c r="VFY23" s="47"/>
      <c r="VGA23" s="47"/>
      <c r="VGC23" s="47"/>
      <c r="VGE23" s="47"/>
      <c r="VGG23" s="47"/>
      <c r="VGI23" s="47"/>
      <c r="VGK23" s="47"/>
      <c r="VGM23" s="47"/>
      <c r="VGO23" s="47"/>
      <c r="VGQ23" s="47"/>
      <c r="VGS23" s="47"/>
      <c r="VGU23" s="47"/>
      <c r="VGW23" s="47"/>
      <c r="VGY23" s="47"/>
      <c r="VHA23" s="47"/>
      <c r="VHC23" s="47"/>
      <c r="VHE23" s="47"/>
      <c r="VHG23" s="47"/>
      <c r="VHI23" s="47"/>
      <c r="VHK23" s="47"/>
      <c r="VHM23" s="47"/>
      <c r="VHO23" s="47"/>
      <c r="VHQ23" s="47"/>
      <c r="VHS23" s="47"/>
      <c r="VHU23" s="47"/>
      <c r="VHW23" s="47"/>
      <c r="VHY23" s="47"/>
      <c r="VIA23" s="47"/>
      <c r="VIC23" s="47"/>
      <c r="VIE23" s="47"/>
      <c r="VIG23" s="47"/>
      <c r="VII23" s="47"/>
      <c r="VIK23" s="47"/>
      <c r="VIM23" s="47"/>
      <c r="VIO23" s="47"/>
      <c r="VIQ23" s="47"/>
      <c r="VIS23" s="47"/>
      <c r="VIU23" s="47"/>
      <c r="VIW23" s="47"/>
      <c r="VIY23" s="47"/>
      <c r="VJA23" s="47"/>
      <c r="VJC23" s="47"/>
      <c r="VJE23" s="47"/>
      <c r="VJG23" s="47"/>
      <c r="VJI23" s="47"/>
      <c r="VJK23" s="47"/>
      <c r="VJM23" s="47"/>
      <c r="VJO23" s="47"/>
      <c r="VJQ23" s="47"/>
      <c r="VJS23" s="47"/>
      <c r="VJU23" s="47"/>
      <c r="VJW23" s="47"/>
      <c r="VJY23" s="47"/>
      <c r="VKA23" s="47"/>
      <c r="VKC23" s="47"/>
      <c r="VKE23" s="47"/>
      <c r="VKG23" s="47"/>
      <c r="VKI23" s="47"/>
      <c r="VKK23" s="47"/>
      <c r="VKM23" s="47"/>
      <c r="VKO23" s="47"/>
      <c r="VKQ23" s="47"/>
      <c r="VKS23" s="47"/>
      <c r="VKU23" s="47"/>
      <c r="VKW23" s="47"/>
      <c r="VKY23" s="47"/>
      <c r="VLA23" s="47"/>
      <c r="VLC23" s="47"/>
      <c r="VLE23" s="47"/>
      <c r="VLG23" s="47"/>
      <c r="VLI23" s="47"/>
      <c r="VLK23" s="47"/>
      <c r="VLM23" s="47"/>
      <c r="VLO23" s="47"/>
      <c r="VLQ23" s="47"/>
      <c r="VLS23" s="47"/>
      <c r="VLU23" s="47"/>
      <c r="VLW23" s="47"/>
      <c r="VLY23" s="47"/>
      <c r="VMA23" s="47"/>
      <c r="VMC23" s="47"/>
      <c r="VME23" s="47"/>
      <c r="VMG23" s="47"/>
      <c r="VMI23" s="47"/>
      <c r="VMK23" s="47"/>
      <c r="VMM23" s="47"/>
      <c r="VMO23" s="47"/>
      <c r="VMQ23" s="47"/>
      <c r="VMS23" s="47"/>
      <c r="VMU23" s="47"/>
      <c r="VMW23" s="47"/>
      <c r="VMY23" s="47"/>
      <c r="VNA23" s="47"/>
      <c r="VNC23" s="47"/>
      <c r="VNE23" s="47"/>
      <c r="VNG23" s="47"/>
      <c r="VNI23" s="47"/>
      <c r="VNK23" s="47"/>
      <c r="VNM23" s="47"/>
      <c r="VNO23" s="47"/>
      <c r="VNQ23" s="47"/>
      <c r="VNS23" s="47"/>
      <c r="VNU23" s="47"/>
      <c r="VNW23" s="47"/>
      <c r="VNY23" s="47"/>
      <c r="VOA23" s="47"/>
      <c r="VOC23" s="47"/>
      <c r="VOE23" s="47"/>
      <c r="VOG23" s="47"/>
      <c r="VOI23" s="47"/>
      <c r="VOK23" s="47"/>
      <c r="VOM23" s="47"/>
      <c r="VOO23" s="47"/>
      <c r="VOQ23" s="47"/>
      <c r="VOS23" s="47"/>
      <c r="VOU23" s="47"/>
      <c r="VOW23" s="47"/>
      <c r="VOY23" s="47"/>
      <c r="VPA23" s="47"/>
      <c r="VPC23" s="47"/>
      <c r="VPE23" s="47"/>
      <c r="VPG23" s="47"/>
      <c r="VPI23" s="47"/>
      <c r="VPK23" s="47"/>
      <c r="VPM23" s="47"/>
      <c r="VPO23" s="47"/>
      <c r="VPQ23" s="47"/>
      <c r="VPS23" s="47"/>
      <c r="VPU23" s="47"/>
      <c r="VPW23" s="47"/>
      <c r="VPY23" s="47"/>
      <c r="VQA23" s="47"/>
      <c r="VQC23" s="47"/>
      <c r="VQE23" s="47"/>
      <c r="VQG23" s="47"/>
      <c r="VQI23" s="47"/>
      <c r="VQK23" s="47"/>
      <c r="VQM23" s="47"/>
      <c r="VQO23" s="47"/>
      <c r="VQQ23" s="47"/>
      <c r="VQS23" s="47"/>
      <c r="VQU23" s="47"/>
      <c r="VQW23" s="47"/>
      <c r="VQY23" s="47"/>
      <c r="VRA23" s="47"/>
      <c r="VRC23" s="47"/>
      <c r="VRE23" s="47"/>
      <c r="VRG23" s="47"/>
      <c r="VRI23" s="47"/>
      <c r="VRK23" s="47"/>
      <c r="VRM23" s="47"/>
      <c r="VRO23" s="47"/>
      <c r="VRQ23" s="47"/>
      <c r="VRS23" s="47"/>
      <c r="VRU23" s="47"/>
      <c r="VRW23" s="47"/>
      <c r="VRY23" s="47"/>
      <c r="VSA23" s="47"/>
      <c r="VSC23" s="47"/>
      <c r="VSE23" s="47"/>
      <c r="VSG23" s="47"/>
      <c r="VSI23" s="47"/>
      <c r="VSK23" s="47"/>
      <c r="VSM23" s="47"/>
      <c r="VSO23" s="47"/>
      <c r="VSQ23" s="47"/>
      <c r="VSS23" s="47"/>
      <c r="VSU23" s="47"/>
      <c r="VSW23" s="47"/>
      <c r="VSY23" s="47"/>
      <c r="VTA23" s="47"/>
      <c r="VTC23" s="47"/>
      <c r="VTE23" s="47"/>
      <c r="VTG23" s="47"/>
      <c r="VTI23" s="47"/>
      <c r="VTK23" s="47"/>
      <c r="VTM23" s="47"/>
      <c r="VTO23" s="47"/>
      <c r="VTQ23" s="47"/>
      <c r="VTS23" s="47"/>
      <c r="VTU23" s="47"/>
      <c r="VTW23" s="47"/>
      <c r="VTY23" s="47"/>
      <c r="VUA23" s="47"/>
      <c r="VUC23" s="47"/>
      <c r="VUE23" s="47"/>
      <c r="VUG23" s="47"/>
      <c r="VUI23" s="47"/>
      <c r="VUK23" s="47"/>
      <c r="VUM23" s="47"/>
      <c r="VUO23" s="47"/>
      <c r="VUQ23" s="47"/>
      <c r="VUS23" s="47"/>
      <c r="VUU23" s="47"/>
      <c r="VUW23" s="47"/>
      <c r="VUY23" s="47"/>
      <c r="VVA23" s="47"/>
      <c r="VVC23" s="47"/>
      <c r="VVE23" s="47"/>
      <c r="VVG23" s="47"/>
      <c r="VVI23" s="47"/>
      <c r="VVK23" s="47"/>
      <c r="VVM23" s="47"/>
      <c r="VVO23" s="47"/>
      <c r="VVQ23" s="47"/>
      <c r="VVS23" s="47"/>
      <c r="VVU23" s="47"/>
      <c r="VVW23" s="47"/>
      <c r="VVY23" s="47"/>
      <c r="VWA23" s="47"/>
      <c r="VWC23" s="47"/>
      <c r="VWE23" s="47"/>
      <c r="VWG23" s="47"/>
      <c r="VWI23" s="47"/>
      <c r="VWK23" s="47"/>
      <c r="VWM23" s="47"/>
      <c r="VWO23" s="47"/>
      <c r="VWQ23" s="47"/>
      <c r="VWS23" s="47"/>
      <c r="VWU23" s="47"/>
      <c r="VWW23" s="47"/>
      <c r="VWY23" s="47"/>
      <c r="VXA23" s="47"/>
      <c r="VXC23" s="47"/>
      <c r="VXE23" s="47"/>
      <c r="VXG23" s="47"/>
      <c r="VXI23" s="47"/>
      <c r="VXK23" s="47"/>
      <c r="VXM23" s="47"/>
      <c r="VXO23" s="47"/>
      <c r="VXQ23" s="47"/>
      <c r="VXS23" s="47"/>
      <c r="VXU23" s="47"/>
      <c r="VXW23" s="47"/>
      <c r="VXY23" s="47"/>
      <c r="VYA23" s="47"/>
      <c r="VYC23" s="47"/>
      <c r="VYE23" s="47"/>
      <c r="VYG23" s="47"/>
      <c r="VYI23" s="47"/>
      <c r="VYK23" s="47"/>
      <c r="VYM23" s="47"/>
      <c r="VYO23" s="47"/>
      <c r="VYQ23" s="47"/>
      <c r="VYS23" s="47"/>
      <c r="VYU23" s="47"/>
      <c r="VYW23" s="47"/>
      <c r="VYY23" s="47"/>
      <c r="VZA23" s="47"/>
      <c r="VZC23" s="47"/>
      <c r="VZE23" s="47"/>
      <c r="VZG23" s="47"/>
      <c r="VZI23" s="47"/>
      <c r="VZK23" s="47"/>
      <c r="VZM23" s="47"/>
      <c r="VZO23" s="47"/>
      <c r="VZQ23" s="47"/>
      <c r="VZS23" s="47"/>
      <c r="VZU23" s="47"/>
      <c r="VZW23" s="47"/>
      <c r="VZY23" s="47"/>
      <c r="WAA23" s="47"/>
      <c r="WAC23" s="47"/>
      <c r="WAE23" s="47"/>
      <c r="WAG23" s="47"/>
      <c r="WAI23" s="47"/>
      <c r="WAK23" s="47"/>
      <c r="WAM23" s="47"/>
      <c r="WAO23" s="47"/>
      <c r="WAQ23" s="47"/>
      <c r="WAS23" s="47"/>
      <c r="WAU23" s="47"/>
      <c r="WAW23" s="47"/>
      <c r="WAY23" s="47"/>
      <c r="WBA23" s="47"/>
      <c r="WBC23" s="47"/>
      <c r="WBE23" s="47"/>
      <c r="WBG23" s="47"/>
      <c r="WBI23" s="47"/>
      <c r="WBK23" s="47"/>
      <c r="WBM23" s="47"/>
      <c r="WBO23" s="47"/>
      <c r="WBQ23" s="47"/>
      <c r="WBS23" s="47"/>
      <c r="WBU23" s="47"/>
      <c r="WBW23" s="47"/>
      <c r="WBY23" s="47"/>
      <c r="WCA23" s="47"/>
      <c r="WCC23" s="47"/>
      <c r="WCE23" s="47"/>
      <c r="WCG23" s="47"/>
      <c r="WCI23" s="47"/>
      <c r="WCK23" s="47"/>
      <c r="WCM23" s="47"/>
      <c r="WCO23" s="47"/>
      <c r="WCQ23" s="47"/>
      <c r="WCS23" s="47"/>
      <c r="WCU23" s="47"/>
      <c r="WCW23" s="47"/>
      <c r="WCY23" s="47"/>
      <c r="WDA23" s="47"/>
      <c r="WDC23" s="47"/>
      <c r="WDE23" s="47"/>
      <c r="WDG23" s="47"/>
      <c r="WDI23" s="47"/>
      <c r="WDK23" s="47"/>
      <c r="WDM23" s="47"/>
      <c r="WDO23" s="47"/>
      <c r="WDQ23" s="47"/>
      <c r="WDS23" s="47"/>
      <c r="WDU23" s="47"/>
      <c r="WDW23" s="47"/>
      <c r="WDY23" s="47"/>
      <c r="WEA23" s="47"/>
      <c r="WEC23" s="47"/>
      <c r="WEE23" s="47"/>
      <c r="WEG23" s="47"/>
      <c r="WEI23" s="47"/>
      <c r="WEK23" s="47"/>
      <c r="WEM23" s="47"/>
      <c r="WEO23" s="47"/>
      <c r="WEQ23" s="47"/>
      <c r="WES23" s="47"/>
      <c r="WEU23" s="47"/>
      <c r="WEW23" s="47"/>
      <c r="WEY23" s="47"/>
      <c r="WFA23" s="47"/>
      <c r="WFC23" s="47"/>
      <c r="WFE23" s="47"/>
      <c r="WFG23" s="47"/>
      <c r="WFI23" s="47"/>
      <c r="WFK23" s="47"/>
      <c r="WFM23" s="47"/>
      <c r="WFO23" s="47"/>
      <c r="WFQ23" s="47"/>
      <c r="WFS23" s="47"/>
      <c r="WFU23" s="47"/>
      <c r="WFW23" s="47"/>
      <c r="WFY23" s="47"/>
      <c r="WGA23" s="47"/>
      <c r="WGC23" s="47"/>
      <c r="WGE23" s="47"/>
      <c r="WGG23" s="47"/>
      <c r="WGI23" s="47"/>
      <c r="WGK23" s="47"/>
      <c r="WGM23" s="47"/>
      <c r="WGO23" s="47"/>
      <c r="WGQ23" s="47"/>
      <c r="WGS23" s="47"/>
      <c r="WGU23" s="47"/>
      <c r="WGW23" s="47"/>
      <c r="WGY23" s="47"/>
      <c r="WHA23" s="47"/>
      <c r="WHC23" s="47"/>
      <c r="WHE23" s="47"/>
      <c r="WHG23" s="47"/>
      <c r="WHI23" s="47"/>
      <c r="WHK23" s="47"/>
      <c r="WHM23" s="47"/>
      <c r="WHO23" s="47"/>
      <c r="WHQ23" s="47"/>
      <c r="WHS23" s="47"/>
      <c r="WHU23" s="47"/>
      <c r="WHW23" s="47"/>
      <c r="WHY23" s="47"/>
      <c r="WIA23" s="47"/>
      <c r="WIC23" s="47"/>
      <c r="WIE23" s="47"/>
      <c r="WIG23" s="47"/>
      <c r="WII23" s="47"/>
      <c r="WIK23" s="47"/>
      <c r="WIM23" s="47"/>
      <c r="WIO23" s="47"/>
      <c r="WIQ23" s="47"/>
      <c r="WIS23" s="47"/>
      <c r="WIU23" s="47"/>
      <c r="WIW23" s="47"/>
      <c r="WIY23" s="47"/>
      <c r="WJA23" s="47"/>
      <c r="WJC23" s="47"/>
      <c r="WJE23" s="47"/>
      <c r="WJG23" s="47"/>
      <c r="WJI23" s="47"/>
      <c r="WJK23" s="47"/>
      <c r="WJM23" s="47"/>
      <c r="WJO23" s="47"/>
      <c r="WJQ23" s="47"/>
      <c r="WJS23" s="47"/>
      <c r="WJU23" s="47"/>
      <c r="WJW23" s="47"/>
      <c r="WJY23" s="47"/>
      <c r="WKA23" s="47"/>
      <c r="WKC23" s="47"/>
      <c r="WKE23" s="47"/>
      <c r="WKG23" s="47"/>
      <c r="WKI23" s="47"/>
      <c r="WKK23" s="47"/>
      <c r="WKM23" s="47"/>
      <c r="WKO23" s="47"/>
      <c r="WKQ23" s="47"/>
      <c r="WKS23" s="47"/>
      <c r="WKU23" s="47"/>
      <c r="WKW23" s="47"/>
      <c r="WKY23" s="47"/>
      <c r="WLA23" s="47"/>
      <c r="WLC23" s="47"/>
      <c r="WLE23" s="47"/>
      <c r="WLG23" s="47"/>
      <c r="WLI23" s="47"/>
      <c r="WLK23" s="47"/>
      <c r="WLM23" s="47"/>
      <c r="WLO23" s="47"/>
      <c r="WLQ23" s="47"/>
      <c r="WLS23" s="47"/>
      <c r="WLU23" s="47"/>
      <c r="WLW23" s="47"/>
      <c r="WLY23" s="47"/>
      <c r="WMA23" s="47"/>
      <c r="WMC23" s="47"/>
      <c r="WME23" s="47"/>
      <c r="WMG23" s="47"/>
      <c r="WMI23" s="47"/>
      <c r="WMK23" s="47"/>
      <c r="WMM23" s="47"/>
      <c r="WMO23" s="47"/>
      <c r="WMQ23" s="47"/>
      <c r="WMS23" s="47"/>
      <c r="WMU23" s="47"/>
      <c r="WMW23" s="47"/>
      <c r="WMY23" s="47"/>
      <c r="WNA23" s="47"/>
      <c r="WNC23" s="47"/>
      <c r="WNE23" s="47"/>
      <c r="WNG23" s="47"/>
      <c r="WNI23" s="47"/>
      <c r="WNK23" s="47"/>
      <c r="WNM23" s="47"/>
      <c r="WNO23" s="47"/>
      <c r="WNQ23" s="47"/>
      <c r="WNS23" s="47"/>
      <c r="WNU23" s="47"/>
      <c r="WNW23" s="47"/>
      <c r="WNY23" s="47"/>
      <c r="WOA23" s="47"/>
      <c r="WOC23" s="47"/>
      <c r="WOE23" s="47"/>
      <c r="WOG23" s="47"/>
      <c r="WOI23" s="47"/>
      <c r="WOK23" s="47"/>
      <c r="WOM23" s="47"/>
      <c r="WOO23" s="47"/>
      <c r="WOQ23" s="47"/>
      <c r="WOS23" s="47"/>
      <c r="WOU23" s="47"/>
      <c r="WOW23" s="47"/>
      <c r="WOY23" s="47"/>
      <c r="WPA23" s="47"/>
      <c r="WPC23" s="47"/>
      <c r="WPE23" s="47"/>
      <c r="WPG23" s="47"/>
      <c r="WPI23" s="47"/>
      <c r="WPK23" s="47"/>
      <c r="WPM23" s="47"/>
      <c r="WPO23" s="47"/>
      <c r="WPQ23" s="47"/>
      <c r="WPS23" s="47"/>
      <c r="WPU23" s="47"/>
      <c r="WPW23" s="47"/>
      <c r="WPY23" s="47"/>
      <c r="WQA23" s="47"/>
      <c r="WQC23" s="47"/>
      <c r="WQE23" s="47"/>
      <c r="WQG23" s="47"/>
      <c r="WQI23" s="47"/>
      <c r="WQK23" s="47"/>
      <c r="WQM23" s="47"/>
      <c r="WQO23" s="47"/>
      <c r="WQQ23" s="47"/>
      <c r="WQS23" s="47"/>
      <c r="WQU23" s="47"/>
      <c r="WQW23" s="47"/>
      <c r="WQY23" s="47"/>
      <c r="WRA23" s="47"/>
      <c r="WRC23" s="47"/>
      <c r="WRE23" s="47"/>
      <c r="WRG23" s="47"/>
      <c r="WRI23" s="47"/>
      <c r="WRK23" s="47"/>
      <c r="WRM23" s="47"/>
      <c r="WRO23" s="47"/>
      <c r="WRQ23" s="47"/>
      <c r="WRS23" s="47"/>
      <c r="WRU23" s="47"/>
      <c r="WRW23" s="47"/>
      <c r="WRY23" s="47"/>
      <c r="WSA23" s="47"/>
      <c r="WSC23" s="47"/>
      <c r="WSE23" s="47"/>
      <c r="WSG23" s="47"/>
      <c r="WSI23" s="47"/>
      <c r="WSK23" s="47"/>
      <c r="WSM23" s="47"/>
      <c r="WSO23" s="47"/>
      <c r="WSQ23" s="47"/>
      <c r="WSS23" s="47"/>
      <c r="WSU23" s="47"/>
      <c r="WSW23" s="47"/>
      <c r="WSY23" s="47"/>
      <c r="WTA23" s="47"/>
      <c r="WTC23" s="47"/>
      <c r="WTE23" s="47"/>
      <c r="WTG23" s="47"/>
      <c r="WTI23" s="47"/>
      <c r="WTK23" s="47"/>
      <c r="WTM23" s="47"/>
      <c r="WTO23" s="47"/>
      <c r="WTQ23" s="47"/>
      <c r="WTS23" s="47"/>
      <c r="WTU23" s="47"/>
      <c r="WTW23" s="47"/>
      <c r="WTY23" s="47"/>
      <c r="WUA23" s="47"/>
      <c r="WUC23" s="47"/>
      <c r="WUE23" s="47"/>
      <c r="WUG23" s="47"/>
      <c r="WUI23" s="47"/>
      <c r="WUK23" s="47"/>
      <c r="WUM23" s="47"/>
      <c r="WUO23" s="47"/>
      <c r="WUQ23" s="47"/>
      <c r="WUS23" s="47"/>
      <c r="WUU23" s="47"/>
      <c r="WUW23" s="47"/>
      <c r="WUY23" s="47"/>
      <c r="WVA23" s="47"/>
      <c r="WVC23" s="47"/>
      <c r="WVE23" s="47"/>
      <c r="WVG23" s="47"/>
      <c r="WVI23" s="47"/>
      <c r="WVK23" s="47"/>
      <c r="WVM23" s="47"/>
      <c r="WVO23" s="47"/>
      <c r="WVQ23" s="47"/>
      <c r="WVS23" s="47"/>
      <c r="WVU23" s="47"/>
      <c r="WVW23" s="47"/>
      <c r="WVY23" s="47"/>
      <c r="WWA23" s="47"/>
      <c r="WWC23" s="47"/>
      <c r="WWE23" s="47"/>
      <c r="WWG23" s="47"/>
      <c r="WWI23" s="47"/>
      <c r="WWK23" s="47"/>
      <c r="WWM23" s="47"/>
      <c r="WWO23" s="47"/>
      <c r="WWQ23" s="47"/>
      <c r="WWS23" s="47"/>
      <c r="WWU23" s="47"/>
      <c r="WWW23" s="47"/>
      <c r="WWY23" s="47"/>
      <c r="WXA23" s="47"/>
      <c r="WXC23" s="47"/>
      <c r="WXE23" s="47"/>
      <c r="WXG23" s="47"/>
      <c r="WXI23" s="47"/>
      <c r="WXK23" s="47"/>
      <c r="WXM23" s="47"/>
      <c r="WXO23" s="47"/>
      <c r="WXQ23" s="47"/>
      <c r="WXS23" s="47"/>
      <c r="WXU23" s="47"/>
      <c r="WXW23" s="47"/>
      <c r="WXY23" s="47"/>
      <c r="WYA23" s="47"/>
      <c r="WYC23" s="47"/>
      <c r="WYE23" s="47"/>
      <c r="WYG23" s="47"/>
      <c r="WYI23" s="47"/>
      <c r="WYK23" s="47"/>
      <c r="WYM23" s="47"/>
      <c r="WYO23" s="47"/>
      <c r="WYQ23" s="47"/>
      <c r="WYS23" s="47"/>
      <c r="WYU23" s="47"/>
      <c r="WYW23" s="47"/>
      <c r="WYY23" s="47"/>
      <c r="WZA23" s="47"/>
      <c r="WZC23" s="47"/>
      <c r="WZE23" s="47"/>
      <c r="WZG23" s="47"/>
      <c r="WZI23" s="47"/>
      <c r="WZK23" s="47"/>
      <c r="WZM23" s="47"/>
      <c r="WZO23" s="47"/>
      <c r="WZQ23" s="47"/>
      <c r="WZS23" s="47"/>
      <c r="WZU23" s="47"/>
      <c r="WZW23" s="47"/>
      <c r="WZY23" s="47"/>
      <c r="XAA23" s="47"/>
      <c r="XAC23" s="47"/>
      <c r="XAE23" s="47"/>
      <c r="XAG23" s="47"/>
      <c r="XAI23" s="47"/>
      <c r="XAK23" s="47"/>
    </row>
    <row r="24" spans="1:1023 1025:2047 2049:3071 3073:4095 4097:5119 5121:6143 6145:7167 7169:8191 8193:9215 9217:10239 10241:11263 11265:12287 12289:13311 13313:14335 14337:15359 15361:16261" ht="39.950000000000003" customHeight="1" x14ac:dyDescent="0.2">
      <c r="A24" s="49" t="s">
        <v>3</v>
      </c>
      <c r="B24" s="50" t="s">
        <v>50</v>
      </c>
      <c r="C24" s="50" t="s">
        <v>51</v>
      </c>
      <c r="D24" s="50" t="s">
        <v>52</v>
      </c>
      <c r="E24" s="50" t="s">
        <v>125</v>
      </c>
      <c r="F24" s="93" t="s">
        <v>126</v>
      </c>
    </row>
    <row r="25" spans="1:1023 1025:2047 2049:3071 3073:4095 4097:5119 5121:6143 6145:7167 7169:8191 8193:9215 9217:10239 10241:11263 11265:12287 12289:13311 13313:14335 14337:15359 15361:16261" ht="9.9499999999999993" customHeight="1" x14ac:dyDescent="0.2">
      <c r="A25" s="51">
        <v>1</v>
      </c>
      <c r="B25" s="52">
        <v>2</v>
      </c>
      <c r="C25" s="52">
        <v>3</v>
      </c>
      <c r="D25" s="52">
        <v>4</v>
      </c>
      <c r="E25" s="52">
        <v>5</v>
      </c>
      <c r="F25" s="94">
        <v>6</v>
      </c>
    </row>
    <row r="26" spans="1:1023 1025:2047 2049:3071 3073:4095 4097:5119 5121:6143 6145:7167 7169:8191 8193:9215 9217:10239 10241:11263 11265:12287 12289:13311 13313:14335 14337:15359 15361:16261" ht="30" customHeight="1" x14ac:dyDescent="0.2">
      <c r="A26" s="53" t="s">
        <v>58</v>
      </c>
      <c r="B26" s="60" t="s">
        <v>97</v>
      </c>
      <c r="C26" s="146">
        <v>2970</v>
      </c>
      <c r="D26" s="55">
        <v>24</v>
      </c>
      <c r="E26" s="113"/>
      <c r="F26" s="126">
        <f>C26*D26*E26</f>
        <v>0</v>
      </c>
    </row>
    <row r="27" spans="1:1023 1025:2047 2049:3071 3073:4095 4097:5119 5121:6143 6145:7167 7169:8191 8193:9215 9217:10239 10241:11263 11265:12287 12289:13311 13313:14335 14337:15359 15361:16261" ht="30" customHeight="1" x14ac:dyDescent="0.2">
      <c r="A27" s="53" t="s">
        <v>59</v>
      </c>
      <c r="B27" s="60" t="s">
        <v>89</v>
      </c>
      <c r="C27" s="146">
        <v>3000</v>
      </c>
      <c r="D27" s="55">
        <v>24</v>
      </c>
      <c r="E27" s="113"/>
      <c r="F27" s="126">
        <f>C27*D27*E27</f>
        <v>0</v>
      </c>
    </row>
    <row r="28" spans="1:1023 1025:2047 2049:3071 3073:4095 4097:5119 5121:6143 6145:7167 7169:8191 8193:9215 9217:10239 10241:11263 11265:12287 12289:13311 13313:14335 14337:15359 15361:16261" ht="30" customHeight="1" x14ac:dyDescent="0.2">
      <c r="A28" s="53" t="s">
        <v>60</v>
      </c>
      <c r="B28" s="60" t="s">
        <v>137</v>
      </c>
      <c r="C28" s="146">
        <v>3000</v>
      </c>
      <c r="D28" s="55">
        <v>24</v>
      </c>
      <c r="E28" s="113"/>
      <c r="F28" s="126">
        <f>C28*D28*E28</f>
        <v>0</v>
      </c>
    </row>
    <row r="29" spans="1:1023 1025:2047 2049:3071 3073:4095 4097:5119 5121:6143 6145:7167 7169:8191 8193:9215 9217:10239 10241:11263 11265:12287 12289:13311 13313:14335 14337:15359 15361:16261" ht="30" customHeight="1" x14ac:dyDescent="0.2">
      <c r="A29" s="53" t="s">
        <v>140</v>
      </c>
      <c r="B29" s="60" t="s">
        <v>61</v>
      </c>
      <c r="C29" s="146">
        <v>1950</v>
      </c>
      <c r="D29" s="55">
        <v>24</v>
      </c>
      <c r="E29" s="113"/>
      <c r="F29" s="126">
        <f>C29*D29*E29</f>
        <v>0</v>
      </c>
    </row>
    <row r="30" spans="1:1023 1025:2047 2049:3071 3073:4095 4097:5119 5121:6143 6145:7167 7169:8191 8193:9215 9217:10239 10241:11263 11265:12287 12289:13311 13313:14335 14337:15359 15361:16261" ht="30" customHeight="1" x14ac:dyDescent="0.2">
      <c r="A30" s="53" t="s">
        <v>141</v>
      </c>
      <c r="B30" s="60" t="s">
        <v>138</v>
      </c>
      <c r="C30" s="146">
        <v>500</v>
      </c>
      <c r="D30" s="55">
        <v>24</v>
      </c>
      <c r="E30" s="113"/>
      <c r="F30" s="126">
        <f>C30*D30*E30</f>
        <v>0</v>
      </c>
    </row>
    <row r="31" spans="1:1023 1025:2047 2049:3071 3073:4095 4097:5119 5121:6143 6145:7167 7169:8191 8193:9215 9217:10239 10241:11263 11265:12287 12289:13311 13313:14335 14337:15359 15361:16261" ht="30" customHeight="1" x14ac:dyDescent="0.2">
      <c r="A31" s="53" t="s">
        <v>142</v>
      </c>
      <c r="B31" s="60" t="s">
        <v>139</v>
      </c>
      <c r="C31" s="147">
        <v>500</v>
      </c>
      <c r="D31" s="55">
        <v>24</v>
      </c>
      <c r="E31" s="145"/>
      <c r="F31" s="126">
        <f>C31*D31*E31</f>
        <v>0</v>
      </c>
    </row>
    <row r="32" spans="1:1023 1025:2047 2049:3071 3073:4095 4097:5119 5121:6143 6145:7167 7169:8191 8193:9215 9217:10239 10241:11263 11265:12287 12289:13311 13313:14335 14337:15359 15361:16261" s="59" customFormat="1" ht="21.95" customHeight="1" x14ac:dyDescent="0.25">
      <c r="A32" s="58"/>
      <c r="B32" s="167" t="s">
        <v>124</v>
      </c>
      <c r="C32" s="168"/>
      <c r="D32" s="168"/>
      <c r="E32" s="168"/>
      <c r="F32" s="132">
        <f>F26+F27+F28+F29+F30+F31</f>
        <v>0</v>
      </c>
    </row>
    <row r="33" spans="1:1023 1025:2047 2049:3071 3073:4095 4097:5119 5121:6143 6145:7167 7169:8191 8193:9215 9217:10239 10241:11263 11265:12287 12289:13311 13313:14335 14337:15359 15361:16259" s="59" customFormat="1" ht="30" customHeight="1" x14ac:dyDescent="0.25">
      <c r="A33" s="79" t="s">
        <v>106</v>
      </c>
      <c r="B33" s="78"/>
      <c r="C33" s="84"/>
      <c r="D33" s="76"/>
      <c r="E33" s="76"/>
      <c r="F33" s="96"/>
    </row>
    <row r="34" spans="1:1023 1025:2047 2049:3071 3073:4095 4097:5119 5121:6143 6145:7167 7169:8191 8193:9215 9217:10239 10241:11263 11265:12287 12289:13311 13313:14335 14337:15359 15361:16259" ht="30" customHeight="1" x14ac:dyDescent="0.2">
      <c r="A34" s="53" t="s">
        <v>62</v>
      </c>
      <c r="B34" s="60" t="s">
        <v>105</v>
      </c>
      <c r="C34" s="146">
        <v>500</v>
      </c>
      <c r="D34" s="55">
        <v>24</v>
      </c>
      <c r="E34" s="113"/>
      <c r="F34" s="126">
        <f>C34*D34*E34</f>
        <v>0</v>
      </c>
    </row>
    <row r="35" spans="1:1023 1025:2047 2049:3071 3073:4095 4097:5119 5121:6143 6145:7167 7169:8191 8193:9215 9217:10239 10241:11263 11265:12287 12289:13311 13313:14335 14337:15359 15361:16259" s="59" customFormat="1" ht="21.95" customHeight="1" x14ac:dyDescent="0.25">
      <c r="A35" s="58"/>
      <c r="B35" s="167" t="s">
        <v>127</v>
      </c>
      <c r="C35" s="168"/>
      <c r="D35" s="168"/>
      <c r="E35" s="168"/>
      <c r="F35" s="132">
        <f>F34</f>
        <v>0</v>
      </c>
    </row>
    <row r="36" spans="1:1023 1025:2047 2049:3071 3073:4095 4097:5119 5121:6143 6145:7167 7169:8191 8193:9215 9217:10239 10241:11263 11265:12287 12289:13311 13313:14335 14337:15359 15361:16259" s="48" customFormat="1" ht="30" customHeight="1" x14ac:dyDescent="0.25">
      <c r="A36" s="38" t="s">
        <v>94</v>
      </c>
      <c r="B36" s="37"/>
      <c r="C36" s="46"/>
      <c r="D36" s="46"/>
      <c r="E36" s="37"/>
      <c r="F36" s="95"/>
      <c r="G36" s="47"/>
      <c r="I36" s="47"/>
      <c r="K36" s="47"/>
      <c r="M36" s="47"/>
      <c r="O36" s="47"/>
      <c r="Q36" s="47"/>
      <c r="S36" s="47"/>
      <c r="U36" s="47"/>
      <c r="W36" s="47"/>
      <c r="Y36" s="47"/>
      <c r="AA36" s="47"/>
      <c r="AC36" s="47"/>
      <c r="AE36" s="47"/>
      <c r="AG36" s="47"/>
      <c r="AI36" s="47"/>
      <c r="AK36" s="47"/>
      <c r="AM36" s="47"/>
      <c r="AO36" s="47"/>
      <c r="AQ36" s="47"/>
      <c r="AS36" s="47"/>
      <c r="AU36" s="47"/>
      <c r="AW36" s="47"/>
      <c r="AY36" s="47"/>
      <c r="BA36" s="47"/>
      <c r="BC36" s="47"/>
      <c r="BE36" s="47"/>
      <c r="BG36" s="47"/>
      <c r="BI36" s="47"/>
      <c r="BK36" s="47"/>
      <c r="BM36" s="47"/>
      <c r="BO36" s="47"/>
      <c r="BQ36" s="47"/>
      <c r="BS36" s="47"/>
      <c r="BU36" s="47"/>
      <c r="BW36" s="47"/>
      <c r="BY36" s="47"/>
      <c r="CA36" s="47"/>
      <c r="CC36" s="47"/>
      <c r="CE36" s="47"/>
      <c r="CG36" s="47"/>
      <c r="CI36" s="47"/>
      <c r="CK36" s="47"/>
      <c r="CM36" s="47"/>
      <c r="CO36" s="47"/>
      <c r="CQ36" s="47"/>
      <c r="CS36" s="47"/>
      <c r="CU36" s="47"/>
      <c r="CW36" s="47"/>
      <c r="CY36" s="47"/>
      <c r="DA36" s="47"/>
      <c r="DC36" s="47"/>
      <c r="DE36" s="47"/>
      <c r="DG36" s="47"/>
      <c r="DI36" s="47"/>
      <c r="DK36" s="47"/>
      <c r="DM36" s="47"/>
      <c r="DO36" s="47"/>
      <c r="DQ36" s="47"/>
      <c r="DS36" s="47"/>
      <c r="DU36" s="47"/>
      <c r="DW36" s="47"/>
      <c r="DY36" s="47"/>
      <c r="EA36" s="47"/>
      <c r="EC36" s="47"/>
      <c r="EE36" s="47"/>
      <c r="EG36" s="47"/>
      <c r="EI36" s="47"/>
      <c r="EK36" s="47"/>
      <c r="EM36" s="47"/>
      <c r="EO36" s="47"/>
      <c r="EQ36" s="47"/>
      <c r="ES36" s="47"/>
      <c r="EU36" s="47"/>
      <c r="EW36" s="47"/>
      <c r="EY36" s="47"/>
      <c r="FA36" s="47"/>
      <c r="FC36" s="47"/>
      <c r="FE36" s="47"/>
      <c r="FG36" s="47"/>
      <c r="FI36" s="47"/>
      <c r="FK36" s="47"/>
      <c r="FM36" s="47"/>
      <c r="FO36" s="47"/>
      <c r="FQ36" s="47"/>
      <c r="FS36" s="47"/>
      <c r="FU36" s="47"/>
      <c r="FW36" s="47"/>
      <c r="FY36" s="47"/>
      <c r="GA36" s="47"/>
      <c r="GC36" s="47"/>
      <c r="GE36" s="47"/>
      <c r="GG36" s="47"/>
      <c r="GI36" s="47"/>
      <c r="GK36" s="47"/>
      <c r="GM36" s="47"/>
      <c r="GO36" s="47"/>
      <c r="GQ36" s="47"/>
      <c r="GS36" s="47"/>
      <c r="GU36" s="47"/>
      <c r="GW36" s="47"/>
      <c r="GY36" s="47"/>
      <c r="HA36" s="47"/>
      <c r="HC36" s="47"/>
      <c r="HE36" s="47"/>
      <c r="HG36" s="47"/>
      <c r="HI36" s="47"/>
      <c r="HK36" s="47"/>
      <c r="HM36" s="47"/>
      <c r="HO36" s="47"/>
      <c r="HQ36" s="47"/>
      <c r="HS36" s="47"/>
      <c r="HU36" s="47"/>
      <c r="HW36" s="47"/>
      <c r="HY36" s="47"/>
      <c r="IA36" s="47"/>
      <c r="IC36" s="47"/>
      <c r="IE36" s="47"/>
      <c r="IG36" s="47"/>
      <c r="II36" s="47"/>
      <c r="IK36" s="47"/>
      <c r="IM36" s="47"/>
      <c r="IO36" s="47"/>
      <c r="IQ36" s="47"/>
      <c r="IS36" s="47"/>
      <c r="IU36" s="47"/>
      <c r="IW36" s="47"/>
      <c r="IY36" s="47"/>
      <c r="JA36" s="47"/>
      <c r="JC36" s="47"/>
      <c r="JE36" s="47"/>
      <c r="JG36" s="47"/>
      <c r="JI36" s="47"/>
      <c r="JK36" s="47"/>
      <c r="JM36" s="47"/>
      <c r="JO36" s="47"/>
      <c r="JQ36" s="47"/>
      <c r="JS36" s="47"/>
      <c r="JU36" s="47"/>
      <c r="JW36" s="47"/>
      <c r="JY36" s="47"/>
      <c r="KA36" s="47"/>
      <c r="KC36" s="47"/>
      <c r="KE36" s="47"/>
      <c r="KG36" s="47"/>
      <c r="KI36" s="47"/>
      <c r="KK36" s="47"/>
      <c r="KM36" s="47"/>
      <c r="KO36" s="47"/>
      <c r="KQ36" s="47"/>
      <c r="KS36" s="47"/>
      <c r="KU36" s="47"/>
      <c r="KW36" s="47"/>
      <c r="KY36" s="47"/>
      <c r="LA36" s="47"/>
      <c r="LC36" s="47"/>
      <c r="LE36" s="47"/>
      <c r="LG36" s="47"/>
      <c r="LI36" s="47"/>
      <c r="LK36" s="47"/>
      <c r="LM36" s="47"/>
      <c r="LO36" s="47"/>
      <c r="LQ36" s="47"/>
      <c r="LS36" s="47"/>
      <c r="LU36" s="47"/>
      <c r="LW36" s="47"/>
      <c r="LY36" s="47"/>
      <c r="MA36" s="47"/>
      <c r="MC36" s="47"/>
      <c r="ME36" s="47"/>
      <c r="MG36" s="47"/>
      <c r="MI36" s="47"/>
      <c r="MK36" s="47"/>
      <c r="MM36" s="47"/>
      <c r="MO36" s="47"/>
      <c r="MQ36" s="47"/>
      <c r="MS36" s="47"/>
      <c r="MU36" s="47"/>
      <c r="MW36" s="47"/>
      <c r="MY36" s="47"/>
      <c r="NA36" s="47"/>
      <c r="NC36" s="47"/>
      <c r="NE36" s="47"/>
      <c r="NG36" s="47"/>
      <c r="NI36" s="47"/>
      <c r="NK36" s="47"/>
      <c r="NM36" s="47"/>
      <c r="NO36" s="47"/>
      <c r="NQ36" s="47"/>
      <c r="NS36" s="47"/>
      <c r="NU36" s="47"/>
      <c r="NW36" s="47"/>
      <c r="NY36" s="47"/>
      <c r="OA36" s="47"/>
      <c r="OC36" s="47"/>
      <c r="OE36" s="47"/>
      <c r="OG36" s="47"/>
      <c r="OI36" s="47"/>
      <c r="OK36" s="47"/>
      <c r="OM36" s="47"/>
      <c r="OO36" s="47"/>
      <c r="OQ36" s="47"/>
      <c r="OS36" s="47"/>
      <c r="OU36" s="47"/>
      <c r="OW36" s="47"/>
      <c r="OY36" s="47"/>
      <c r="PA36" s="47"/>
      <c r="PC36" s="47"/>
      <c r="PE36" s="47"/>
      <c r="PG36" s="47"/>
      <c r="PI36" s="47"/>
      <c r="PK36" s="47"/>
      <c r="PM36" s="47"/>
      <c r="PO36" s="47"/>
      <c r="PQ36" s="47"/>
      <c r="PS36" s="47"/>
      <c r="PU36" s="47"/>
      <c r="PW36" s="47"/>
      <c r="PY36" s="47"/>
      <c r="QA36" s="47"/>
      <c r="QC36" s="47"/>
      <c r="QE36" s="47"/>
      <c r="QG36" s="47"/>
      <c r="QI36" s="47"/>
      <c r="QK36" s="47"/>
      <c r="QM36" s="47"/>
      <c r="QO36" s="47"/>
      <c r="QQ36" s="47"/>
      <c r="QS36" s="47"/>
      <c r="QU36" s="47"/>
      <c r="QW36" s="47"/>
      <c r="QY36" s="47"/>
      <c r="RA36" s="47"/>
      <c r="RC36" s="47"/>
      <c r="RE36" s="47"/>
      <c r="RG36" s="47"/>
      <c r="RI36" s="47"/>
      <c r="RK36" s="47"/>
      <c r="RM36" s="47"/>
      <c r="RO36" s="47"/>
      <c r="RQ36" s="47"/>
      <c r="RS36" s="47"/>
      <c r="RU36" s="47"/>
      <c r="RW36" s="47"/>
      <c r="RY36" s="47"/>
      <c r="SA36" s="47"/>
      <c r="SC36" s="47"/>
      <c r="SE36" s="47"/>
      <c r="SG36" s="47"/>
      <c r="SI36" s="47"/>
      <c r="SK36" s="47"/>
      <c r="SM36" s="47"/>
      <c r="SO36" s="47"/>
      <c r="SQ36" s="47"/>
      <c r="SS36" s="47"/>
      <c r="SU36" s="47"/>
      <c r="SW36" s="47"/>
      <c r="SY36" s="47"/>
      <c r="TA36" s="47"/>
      <c r="TC36" s="47"/>
      <c r="TE36" s="47"/>
      <c r="TG36" s="47"/>
      <c r="TI36" s="47"/>
      <c r="TK36" s="47"/>
      <c r="TM36" s="47"/>
      <c r="TO36" s="47"/>
      <c r="TQ36" s="47"/>
      <c r="TS36" s="47"/>
      <c r="TU36" s="47"/>
      <c r="TW36" s="47"/>
      <c r="TY36" s="47"/>
      <c r="UA36" s="47"/>
      <c r="UC36" s="47"/>
      <c r="UE36" s="47"/>
      <c r="UG36" s="47"/>
      <c r="UI36" s="47"/>
      <c r="UK36" s="47"/>
      <c r="UM36" s="47"/>
      <c r="UO36" s="47"/>
      <c r="UQ36" s="47"/>
      <c r="US36" s="47"/>
      <c r="UU36" s="47"/>
      <c r="UW36" s="47"/>
      <c r="UY36" s="47"/>
      <c r="VA36" s="47"/>
      <c r="VC36" s="47"/>
      <c r="VE36" s="47"/>
      <c r="VG36" s="47"/>
      <c r="VI36" s="47"/>
      <c r="VK36" s="47"/>
      <c r="VM36" s="47"/>
      <c r="VO36" s="47"/>
      <c r="VQ36" s="47"/>
      <c r="VS36" s="47"/>
      <c r="VU36" s="47"/>
      <c r="VW36" s="47"/>
      <c r="VY36" s="47"/>
      <c r="WA36" s="47"/>
      <c r="WC36" s="47"/>
      <c r="WE36" s="47"/>
      <c r="WG36" s="47"/>
      <c r="WI36" s="47"/>
      <c r="WK36" s="47"/>
      <c r="WM36" s="47"/>
      <c r="WO36" s="47"/>
      <c r="WQ36" s="47"/>
      <c r="WS36" s="47"/>
      <c r="WU36" s="47"/>
      <c r="WW36" s="47"/>
      <c r="WY36" s="47"/>
      <c r="XA36" s="47"/>
      <c r="XC36" s="47"/>
      <c r="XE36" s="47"/>
      <c r="XG36" s="47"/>
      <c r="XI36" s="47"/>
      <c r="XK36" s="47"/>
      <c r="XM36" s="47"/>
      <c r="XO36" s="47"/>
      <c r="XQ36" s="47"/>
      <c r="XS36" s="47"/>
      <c r="XU36" s="47"/>
      <c r="XW36" s="47"/>
      <c r="XY36" s="47"/>
      <c r="YA36" s="47"/>
      <c r="YC36" s="47"/>
      <c r="YE36" s="47"/>
      <c r="YG36" s="47"/>
      <c r="YI36" s="47"/>
      <c r="YK36" s="47"/>
      <c r="YM36" s="47"/>
      <c r="YO36" s="47"/>
      <c r="YQ36" s="47"/>
      <c r="YS36" s="47"/>
      <c r="YU36" s="47"/>
      <c r="YW36" s="47"/>
      <c r="YY36" s="47"/>
      <c r="ZA36" s="47"/>
      <c r="ZC36" s="47"/>
      <c r="ZE36" s="47"/>
      <c r="ZG36" s="47"/>
      <c r="ZI36" s="47"/>
      <c r="ZK36" s="47"/>
      <c r="ZM36" s="47"/>
      <c r="ZO36" s="47"/>
      <c r="ZQ36" s="47"/>
      <c r="ZS36" s="47"/>
      <c r="ZU36" s="47"/>
      <c r="ZW36" s="47"/>
      <c r="ZY36" s="47"/>
      <c r="AAA36" s="47"/>
      <c r="AAC36" s="47"/>
      <c r="AAE36" s="47"/>
      <c r="AAG36" s="47"/>
      <c r="AAI36" s="47"/>
      <c r="AAK36" s="47"/>
      <c r="AAM36" s="47"/>
      <c r="AAO36" s="47"/>
      <c r="AAQ36" s="47"/>
      <c r="AAS36" s="47"/>
      <c r="AAU36" s="47"/>
      <c r="AAW36" s="47"/>
      <c r="AAY36" s="47"/>
      <c r="ABA36" s="47"/>
      <c r="ABC36" s="47"/>
      <c r="ABE36" s="47"/>
      <c r="ABG36" s="47"/>
      <c r="ABI36" s="47"/>
      <c r="ABK36" s="47"/>
      <c r="ABM36" s="47"/>
      <c r="ABO36" s="47"/>
      <c r="ABQ36" s="47"/>
      <c r="ABS36" s="47"/>
      <c r="ABU36" s="47"/>
      <c r="ABW36" s="47"/>
      <c r="ABY36" s="47"/>
      <c r="ACA36" s="47"/>
      <c r="ACC36" s="47"/>
      <c r="ACE36" s="47"/>
      <c r="ACG36" s="47"/>
      <c r="ACI36" s="47"/>
      <c r="ACK36" s="47"/>
      <c r="ACM36" s="47"/>
      <c r="ACO36" s="47"/>
      <c r="ACQ36" s="47"/>
      <c r="ACS36" s="47"/>
      <c r="ACU36" s="47"/>
      <c r="ACW36" s="47"/>
      <c r="ACY36" s="47"/>
      <c r="ADA36" s="47"/>
      <c r="ADC36" s="47"/>
      <c r="ADE36" s="47"/>
      <c r="ADG36" s="47"/>
      <c r="ADI36" s="47"/>
      <c r="ADK36" s="47"/>
      <c r="ADM36" s="47"/>
      <c r="ADO36" s="47"/>
      <c r="ADQ36" s="47"/>
      <c r="ADS36" s="47"/>
      <c r="ADU36" s="47"/>
      <c r="ADW36" s="47"/>
      <c r="ADY36" s="47"/>
      <c r="AEA36" s="47"/>
      <c r="AEC36" s="47"/>
      <c r="AEE36" s="47"/>
      <c r="AEG36" s="47"/>
      <c r="AEI36" s="47"/>
      <c r="AEK36" s="47"/>
      <c r="AEM36" s="47"/>
      <c r="AEO36" s="47"/>
      <c r="AEQ36" s="47"/>
      <c r="AES36" s="47"/>
      <c r="AEU36" s="47"/>
      <c r="AEW36" s="47"/>
      <c r="AEY36" s="47"/>
      <c r="AFA36" s="47"/>
      <c r="AFC36" s="47"/>
      <c r="AFE36" s="47"/>
      <c r="AFG36" s="47"/>
      <c r="AFI36" s="47"/>
      <c r="AFK36" s="47"/>
      <c r="AFM36" s="47"/>
      <c r="AFO36" s="47"/>
      <c r="AFQ36" s="47"/>
      <c r="AFS36" s="47"/>
      <c r="AFU36" s="47"/>
      <c r="AFW36" s="47"/>
      <c r="AFY36" s="47"/>
      <c r="AGA36" s="47"/>
      <c r="AGC36" s="47"/>
      <c r="AGE36" s="47"/>
      <c r="AGG36" s="47"/>
      <c r="AGI36" s="47"/>
      <c r="AGK36" s="47"/>
      <c r="AGM36" s="47"/>
      <c r="AGO36" s="47"/>
      <c r="AGQ36" s="47"/>
      <c r="AGS36" s="47"/>
      <c r="AGU36" s="47"/>
      <c r="AGW36" s="47"/>
      <c r="AGY36" s="47"/>
      <c r="AHA36" s="47"/>
      <c r="AHC36" s="47"/>
      <c r="AHE36" s="47"/>
      <c r="AHG36" s="47"/>
      <c r="AHI36" s="47"/>
      <c r="AHK36" s="47"/>
      <c r="AHM36" s="47"/>
      <c r="AHO36" s="47"/>
      <c r="AHQ36" s="47"/>
      <c r="AHS36" s="47"/>
      <c r="AHU36" s="47"/>
      <c r="AHW36" s="47"/>
      <c r="AHY36" s="47"/>
      <c r="AIA36" s="47"/>
      <c r="AIC36" s="47"/>
      <c r="AIE36" s="47"/>
      <c r="AIG36" s="47"/>
      <c r="AII36" s="47"/>
      <c r="AIK36" s="47"/>
      <c r="AIM36" s="47"/>
      <c r="AIO36" s="47"/>
      <c r="AIQ36" s="47"/>
      <c r="AIS36" s="47"/>
      <c r="AIU36" s="47"/>
      <c r="AIW36" s="47"/>
      <c r="AIY36" s="47"/>
      <c r="AJA36" s="47"/>
      <c r="AJC36" s="47"/>
      <c r="AJE36" s="47"/>
      <c r="AJG36" s="47"/>
      <c r="AJI36" s="47"/>
      <c r="AJK36" s="47"/>
      <c r="AJM36" s="47"/>
      <c r="AJO36" s="47"/>
      <c r="AJQ36" s="47"/>
      <c r="AJS36" s="47"/>
      <c r="AJU36" s="47"/>
      <c r="AJW36" s="47"/>
      <c r="AJY36" s="47"/>
      <c r="AKA36" s="47"/>
      <c r="AKC36" s="47"/>
      <c r="AKE36" s="47"/>
      <c r="AKG36" s="47"/>
      <c r="AKI36" s="47"/>
      <c r="AKK36" s="47"/>
      <c r="AKM36" s="47"/>
      <c r="AKO36" s="47"/>
      <c r="AKQ36" s="47"/>
      <c r="AKS36" s="47"/>
      <c r="AKU36" s="47"/>
      <c r="AKW36" s="47"/>
      <c r="AKY36" s="47"/>
      <c r="ALA36" s="47"/>
      <c r="ALC36" s="47"/>
      <c r="ALE36" s="47"/>
      <c r="ALG36" s="47"/>
      <c r="ALI36" s="47"/>
      <c r="ALK36" s="47"/>
      <c r="ALM36" s="47"/>
      <c r="ALO36" s="47"/>
      <c r="ALQ36" s="47"/>
      <c r="ALS36" s="47"/>
      <c r="ALU36" s="47"/>
      <c r="ALW36" s="47"/>
      <c r="ALY36" s="47"/>
      <c r="AMA36" s="47"/>
      <c r="AMC36" s="47"/>
      <c r="AME36" s="47"/>
      <c r="AMG36" s="47"/>
      <c r="AMI36" s="47"/>
      <c r="AMK36" s="47"/>
      <c r="AMM36" s="47"/>
      <c r="AMO36" s="47"/>
      <c r="AMQ36" s="47"/>
      <c r="AMS36" s="47"/>
      <c r="AMU36" s="47"/>
      <c r="AMW36" s="47"/>
      <c r="AMY36" s="47"/>
      <c r="ANA36" s="47"/>
      <c r="ANC36" s="47"/>
      <c r="ANE36" s="47"/>
      <c r="ANG36" s="47"/>
      <c r="ANI36" s="47"/>
      <c r="ANK36" s="47"/>
      <c r="ANM36" s="47"/>
      <c r="ANO36" s="47"/>
      <c r="ANQ36" s="47"/>
      <c r="ANS36" s="47"/>
      <c r="ANU36" s="47"/>
      <c r="ANW36" s="47"/>
      <c r="ANY36" s="47"/>
      <c r="AOA36" s="47"/>
      <c r="AOC36" s="47"/>
      <c r="AOE36" s="47"/>
      <c r="AOG36" s="47"/>
      <c r="AOI36" s="47"/>
      <c r="AOK36" s="47"/>
      <c r="AOM36" s="47"/>
      <c r="AOO36" s="47"/>
      <c r="AOQ36" s="47"/>
      <c r="AOS36" s="47"/>
      <c r="AOU36" s="47"/>
      <c r="AOW36" s="47"/>
      <c r="AOY36" s="47"/>
      <c r="APA36" s="47"/>
      <c r="APC36" s="47"/>
      <c r="APE36" s="47"/>
      <c r="APG36" s="47"/>
      <c r="API36" s="47"/>
      <c r="APK36" s="47"/>
      <c r="APM36" s="47"/>
      <c r="APO36" s="47"/>
      <c r="APQ36" s="47"/>
      <c r="APS36" s="47"/>
      <c r="APU36" s="47"/>
      <c r="APW36" s="47"/>
      <c r="APY36" s="47"/>
      <c r="AQA36" s="47"/>
      <c r="AQC36" s="47"/>
      <c r="AQE36" s="47"/>
      <c r="AQG36" s="47"/>
      <c r="AQI36" s="47"/>
      <c r="AQK36" s="47"/>
      <c r="AQM36" s="47"/>
      <c r="AQO36" s="47"/>
      <c r="AQQ36" s="47"/>
      <c r="AQS36" s="47"/>
      <c r="AQU36" s="47"/>
      <c r="AQW36" s="47"/>
      <c r="AQY36" s="47"/>
      <c r="ARA36" s="47"/>
      <c r="ARC36" s="47"/>
      <c r="ARE36" s="47"/>
      <c r="ARG36" s="47"/>
      <c r="ARI36" s="47"/>
      <c r="ARK36" s="47"/>
      <c r="ARM36" s="47"/>
      <c r="ARO36" s="47"/>
      <c r="ARQ36" s="47"/>
      <c r="ARS36" s="47"/>
      <c r="ARU36" s="47"/>
      <c r="ARW36" s="47"/>
      <c r="ARY36" s="47"/>
      <c r="ASA36" s="47"/>
      <c r="ASC36" s="47"/>
      <c r="ASE36" s="47"/>
      <c r="ASG36" s="47"/>
      <c r="ASI36" s="47"/>
      <c r="ASK36" s="47"/>
      <c r="ASM36" s="47"/>
      <c r="ASO36" s="47"/>
      <c r="ASQ36" s="47"/>
      <c r="ASS36" s="47"/>
      <c r="ASU36" s="47"/>
      <c r="ASW36" s="47"/>
      <c r="ASY36" s="47"/>
      <c r="ATA36" s="47"/>
      <c r="ATC36" s="47"/>
      <c r="ATE36" s="47"/>
      <c r="ATG36" s="47"/>
      <c r="ATI36" s="47"/>
      <c r="ATK36" s="47"/>
      <c r="ATM36" s="47"/>
      <c r="ATO36" s="47"/>
      <c r="ATQ36" s="47"/>
      <c r="ATS36" s="47"/>
      <c r="ATU36" s="47"/>
      <c r="ATW36" s="47"/>
      <c r="ATY36" s="47"/>
      <c r="AUA36" s="47"/>
      <c r="AUC36" s="47"/>
      <c r="AUE36" s="47"/>
      <c r="AUG36" s="47"/>
      <c r="AUI36" s="47"/>
      <c r="AUK36" s="47"/>
      <c r="AUM36" s="47"/>
      <c r="AUO36" s="47"/>
      <c r="AUQ36" s="47"/>
      <c r="AUS36" s="47"/>
      <c r="AUU36" s="47"/>
      <c r="AUW36" s="47"/>
      <c r="AUY36" s="47"/>
      <c r="AVA36" s="47"/>
      <c r="AVC36" s="47"/>
      <c r="AVE36" s="47"/>
      <c r="AVG36" s="47"/>
      <c r="AVI36" s="47"/>
      <c r="AVK36" s="47"/>
      <c r="AVM36" s="47"/>
      <c r="AVO36" s="47"/>
      <c r="AVQ36" s="47"/>
      <c r="AVS36" s="47"/>
      <c r="AVU36" s="47"/>
      <c r="AVW36" s="47"/>
      <c r="AVY36" s="47"/>
      <c r="AWA36" s="47"/>
      <c r="AWC36" s="47"/>
      <c r="AWE36" s="47"/>
      <c r="AWG36" s="47"/>
      <c r="AWI36" s="47"/>
      <c r="AWK36" s="47"/>
      <c r="AWM36" s="47"/>
      <c r="AWO36" s="47"/>
      <c r="AWQ36" s="47"/>
      <c r="AWS36" s="47"/>
      <c r="AWU36" s="47"/>
      <c r="AWW36" s="47"/>
      <c r="AWY36" s="47"/>
      <c r="AXA36" s="47"/>
      <c r="AXC36" s="47"/>
      <c r="AXE36" s="47"/>
      <c r="AXG36" s="47"/>
      <c r="AXI36" s="47"/>
      <c r="AXK36" s="47"/>
      <c r="AXM36" s="47"/>
      <c r="AXO36" s="47"/>
      <c r="AXQ36" s="47"/>
      <c r="AXS36" s="47"/>
      <c r="AXU36" s="47"/>
      <c r="AXW36" s="47"/>
      <c r="AXY36" s="47"/>
      <c r="AYA36" s="47"/>
      <c r="AYC36" s="47"/>
      <c r="AYE36" s="47"/>
      <c r="AYG36" s="47"/>
      <c r="AYI36" s="47"/>
      <c r="AYK36" s="47"/>
      <c r="AYM36" s="47"/>
      <c r="AYO36" s="47"/>
      <c r="AYQ36" s="47"/>
      <c r="AYS36" s="47"/>
      <c r="AYU36" s="47"/>
      <c r="AYW36" s="47"/>
      <c r="AYY36" s="47"/>
      <c r="AZA36" s="47"/>
      <c r="AZC36" s="47"/>
      <c r="AZE36" s="47"/>
      <c r="AZG36" s="47"/>
      <c r="AZI36" s="47"/>
      <c r="AZK36" s="47"/>
      <c r="AZM36" s="47"/>
      <c r="AZO36" s="47"/>
      <c r="AZQ36" s="47"/>
      <c r="AZS36" s="47"/>
      <c r="AZU36" s="47"/>
      <c r="AZW36" s="47"/>
      <c r="AZY36" s="47"/>
      <c r="BAA36" s="47"/>
      <c r="BAC36" s="47"/>
      <c r="BAE36" s="47"/>
      <c r="BAG36" s="47"/>
      <c r="BAI36" s="47"/>
      <c r="BAK36" s="47"/>
      <c r="BAM36" s="47"/>
      <c r="BAO36" s="47"/>
      <c r="BAQ36" s="47"/>
      <c r="BAS36" s="47"/>
      <c r="BAU36" s="47"/>
      <c r="BAW36" s="47"/>
      <c r="BAY36" s="47"/>
      <c r="BBA36" s="47"/>
      <c r="BBC36" s="47"/>
      <c r="BBE36" s="47"/>
      <c r="BBG36" s="47"/>
      <c r="BBI36" s="47"/>
      <c r="BBK36" s="47"/>
      <c r="BBM36" s="47"/>
      <c r="BBO36" s="47"/>
      <c r="BBQ36" s="47"/>
      <c r="BBS36" s="47"/>
      <c r="BBU36" s="47"/>
      <c r="BBW36" s="47"/>
      <c r="BBY36" s="47"/>
      <c r="BCA36" s="47"/>
      <c r="BCC36" s="47"/>
      <c r="BCE36" s="47"/>
      <c r="BCG36" s="47"/>
      <c r="BCI36" s="47"/>
      <c r="BCK36" s="47"/>
      <c r="BCM36" s="47"/>
      <c r="BCO36" s="47"/>
      <c r="BCQ36" s="47"/>
      <c r="BCS36" s="47"/>
      <c r="BCU36" s="47"/>
      <c r="BCW36" s="47"/>
      <c r="BCY36" s="47"/>
      <c r="BDA36" s="47"/>
      <c r="BDC36" s="47"/>
      <c r="BDE36" s="47"/>
      <c r="BDG36" s="47"/>
      <c r="BDI36" s="47"/>
      <c r="BDK36" s="47"/>
      <c r="BDM36" s="47"/>
      <c r="BDO36" s="47"/>
      <c r="BDQ36" s="47"/>
      <c r="BDS36" s="47"/>
      <c r="BDU36" s="47"/>
      <c r="BDW36" s="47"/>
      <c r="BDY36" s="47"/>
      <c r="BEA36" s="47"/>
      <c r="BEC36" s="47"/>
      <c r="BEE36" s="47"/>
      <c r="BEG36" s="47"/>
      <c r="BEI36" s="47"/>
      <c r="BEK36" s="47"/>
      <c r="BEM36" s="47"/>
      <c r="BEO36" s="47"/>
      <c r="BEQ36" s="47"/>
      <c r="BES36" s="47"/>
      <c r="BEU36" s="47"/>
      <c r="BEW36" s="47"/>
      <c r="BEY36" s="47"/>
      <c r="BFA36" s="47"/>
      <c r="BFC36" s="47"/>
      <c r="BFE36" s="47"/>
      <c r="BFG36" s="47"/>
      <c r="BFI36" s="47"/>
      <c r="BFK36" s="47"/>
      <c r="BFM36" s="47"/>
      <c r="BFO36" s="47"/>
      <c r="BFQ36" s="47"/>
      <c r="BFS36" s="47"/>
      <c r="BFU36" s="47"/>
      <c r="BFW36" s="47"/>
      <c r="BFY36" s="47"/>
      <c r="BGA36" s="47"/>
      <c r="BGC36" s="47"/>
      <c r="BGE36" s="47"/>
      <c r="BGG36" s="47"/>
      <c r="BGI36" s="47"/>
      <c r="BGK36" s="47"/>
      <c r="BGM36" s="47"/>
      <c r="BGO36" s="47"/>
      <c r="BGQ36" s="47"/>
      <c r="BGS36" s="47"/>
      <c r="BGU36" s="47"/>
      <c r="BGW36" s="47"/>
      <c r="BGY36" s="47"/>
      <c r="BHA36" s="47"/>
      <c r="BHC36" s="47"/>
      <c r="BHE36" s="47"/>
      <c r="BHG36" s="47"/>
      <c r="BHI36" s="47"/>
      <c r="BHK36" s="47"/>
      <c r="BHM36" s="47"/>
      <c r="BHO36" s="47"/>
      <c r="BHQ36" s="47"/>
      <c r="BHS36" s="47"/>
      <c r="BHU36" s="47"/>
      <c r="BHW36" s="47"/>
      <c r="BHY36" s="47"/>
      <c r="BIA36" s="47"/>
      <c r="BIC36" s="47"/>
      <c r="BIE36" s="47"/>
      <c r="BIG36" s="47"/>
      <c r="BII36" s="47"/>
      <c r="BIK36" s="47"/>
      <c r="BIM36" s="47"/>
      <c r="BIO36" s="47"/>
      <c r="BIQ36" s="47"/>
      <c r="BIS36" s="47"/>
      <c r="BIU36" s="47"/>
      <c r="BIW36" s="47"/>
      <c r="BIY36" s="47"/>
      <c r="BJA36" s="47"/>
      <c r="BJC36" s="47"/>
      <c r="BJE36" s="47"/>
      <c r="BJG36" s="47"/>
      <c r="BJI36" s="47"/>
      <c r="BJK36" s="47"/>
      <c r="BJM36" s="47"/>
      <c r="BJO36" s="47"/>
      <c r="BJQ36" s="47"/>
      <c r="BJS36" s="47"/>
      <c r="BJU36" s="47"/>
      <c r="BJW36" s="47"/>
      <c r="BJY36" s="47"/>
      <c r="BKA36" s="47"/>
      <c r="BKC36" s="47"/>
      <c r="BKE36" s="47"/>
      <c r="BKG36" s="47"/>
      <c r="BKI36" s="47"/>
      <c r="BKK36" s="47"/>
      <c r="BKM36" s="47"/>
      <c r="BKO36" s="47"/>
      <c r="BKQ36" s="47"/>
      <c r="BKS36" s="47"/>
      <c r="BKU36" s="47"/>
      <c r="BKW36" s="47"/>
      <c r="BKY36" s="47"/>
      <c r="BLA36" s="47"/>
      <c r="BLC36" s="47"/>
      <c r="BLE36" s="47"/>
      <c r="BLG36" s="47"/>
      <c r="BLI36" s="47"/>
      <c r="BLK36" s="47"/>
      <c r="BLM36" s="47"/>
      <c r="BLO36" s="47"/>
      <c r="BLQ36" s="47"/>
      <c r="BLS36" s="47"/>
      <c r="BLU36" s="47"/>
      <c r="BLW36" s="47"/>
      <c r="BLY36" s="47"/>
      <c r="BMA36" s="47"/>
      <c r="BMC36" s="47"/>
      <c r="BME36" s="47"/>
      <c r="BMG36" s="47"/>
      <c r="BMI36" s="47"/>
      <c r="BMK36" s="47"/>
      <c r="BMM36" s="47"/>
      <c r="BMO36" s="47"/>
      <c r="BMQ36" s="47"/>
      <c r="BMS36" s="47"/>
      <c r="BMU36" s="47"/>
      <c r="BMW36" s="47"/>
      <c r="BMY36" s="47"/>
      <c r="BNA36" s="47"/>
      <c r="BNC36" s="47"/>
      <c r="BNE36" s="47"/>
      <c r="BNG36" s="47"/>
      <c r="BNI36" s="47"/>
      <c r="BNK36" s="47"/>
      <c r="BNM36" s="47"/>
      <c r="BNO36" s="47"/>
      <c r="BNQ36" s="47"/>
      <c r="BNS36" s="47"/>
      <c r="BNU36" s="47"/>
      <c r="BNW36" s="47"/>
      <c r="BNY36" s="47"/>
      <c r="BOA36" s="47"/>
      <c r="BOC36" s="47"/>
      <c r="BOE36" s="47"/>
      <c r="BOG36" s="47"/>
      <c r="BOI36" s="47"/>
      <c r="BOK36" s="47"/>
      <c r="BOM36" s="47"/>
      <c r="BOO36" s="47"/>
      <c r="BOQ36" s="47"/>
      <c r="BOS36" s="47"/>
      <c r="BOU36" s="47"/>
      <c r="BOW36" s="47"/>
      <c r="BOY36" s="47"/>
      <c r="BPA36" s="47"/>
      <c r="BPC36" s="47"/>
      <c r="BPE36" s="47"/>
      <c r="BPG36" s="47"/>
      <c r="BPI36" s="47"/>
      <c r="BPK36" s="47"/>
      <c r="BPM36" s="47"/>
      <c r="BPO36" s="47"/>
      <c r="BPQ36" s="47"/>
      <c r="BPS36" s="47"/>
      <c r="BPU36" s="47"/>
      <c r="BPW36" s="47"/>
      <c r="BPY36" s="47"/>
      <c r="BQA36" s="47"/>
      <c r="BQC36" s="47"/>
      <c r="BQE36" s="47"/>
      <c r="BQG36" s="47"/>
      <c r="BQI36" s="47"/>
      <c r="BQK36" s="47"/>
      <c r="BQM36" s="47"/>
      <c r="BQO36" s="47"/>
      <c r="BQQ36" s="47"/>
      <c r="BQS36" s="47"/>
      <c r="BQU36" s="47"/>
      <c r="BQW36" s="47"/>
      <c r="BQY36" s="47"/>
      <c r="BRA36" s="47"/>
      <c r="BRC36" s="47"/>
      <c r="BRE36" s="47"/>
      <c r="BRG36" s="47"/>
      <c r="BRI36" s="47"/>
      <c r="BRK36" s="47"/>
      <c r="BRM36" s="47"/>
      <c r="BRO36" s="47"/>
      <c r="BRQ36" s="47"/>
      <c r="BRS36" s="47"/>
      <c r="BRU36" s="47"/>
      <c r="BRW36" s="47"/>
      <c r="BRY36" s="47"/>
      <c r="BSA36" s="47"/>
      <c r="BSC36" s="47"/>
      <c r="BSE36" s="47"/>
      <c r="BSG36" s="47"/>
      <c r="BSI36" s="47"/>
      <c r="BSK36" s="47"/>
      <c r="BSM36" s="47"/>
      <c r="BSO36" s="47"/>
      <c r="BSQ36" s="47"/>
      <c r="BSS36" s="47"/>
      <c r="BSU36" s="47"/>
      <c r="BSW36" s="47"/>
      <c r="BSY36" s="47"/>
      <c r="BTA36" s="47"/>
      <c r="BTC36" s="47"/>
      <c r="BTE36" s="47"/>
      <c r="BTG36" s="47"/>
      <c r="BTI36" s="47"/>
      <c r="BTK36" s="47"/>
      <c r="BTM36" s="47"/>
      <c r="BTO36" s="47"/>
      <c r="BTQ36" s="47"/>
      <c r="BTS36" s="47"/>
      <c r="BTU36" s="47"/>
      <c r="BTW36" s="47"/>
      <c r="BTY36" s="47"/>
      <c r="BUA36" s="47"/>
      <c r="BUC36" s="47"/>
      <c r="BUE36" s="47"/>
      <c r="BUG36" s="47"/>
      <c r="BUI36" s="47"/>
      <c r="BUK36" s="47"/>
      <c r="BUM36" s="47"/>
      <c r="BUO36" s="47"/>
      <c r="BUQ36" s="47"/>
      <c r="BUS36" s="47"/>
      <c r="BUU36" s="47"/>
      <c r="BUW36" s="47"/>
      <c r="BUY36" s="47"/>
      <c r="BVA36" s="47"/>
      <c r="BVC36" s="47"/>
      <c r="BVE36" s="47"/>
      <c r="BVG36" s="47"/>
      <c r="BVI36" s="47"/>
      <c r="BVK36" s="47"/>
      <c r="BVM36" s="47"/>
      <c r="BVO36" s="47"/>
      <c r="BVQ36" s="47"/>
      <c r="BVS36" s="47"/>
      <c r="BVU36" s="47"/>
      <c r="BVW36" s="47"/>
      <c r="BVY36" s="47"/>
      <c r="BWA36" s="47"/>
      <c r="BWC36" s="47"/>
      <c r="BWE36" s="47"/>
      <c r="BWG36" s="47"/>
      <c r="BWI36" s="47"/>
      <c r="BWK36" s="47"/>
      <c r="BWM36" s="47"/>
      <c r="BWO36" s="47"/>
      <c r="BWQ36" s="47"/>
      <c r="BWS36" s="47"/>
      <c r="BWU36" s="47"/>
      <c r="BWW36" s="47"/>
      <c r="BWY36" s="47"/>
      <c r="BXA36" s="47"/>
      <c r="BXC36" s="47"/>
      <c r="BXE36" s="47"/>
      <c r="BXG36" s="47"/>
      <c r="BXI36" s="47"/>
      <c r="BXK36" s="47"/>
      <c r="BXM36" s="47"/>
      <c r="BXO36" s="47"/>
      <c r="BXQ36" s="47"/>
      <c r="BXS36" s="47"/>
      <c r="BXU36" s="47"/>
      <c r="BXW36" s="47"/>
      <c r="BXY36" s="47"/>
      <c r="BYA36" s="47"/>
      <c r="BYC36" s="47"/>
      <c r="BYE36" s="47"/>
      <c r="BYG36" s="47"/>
      <c r="BYI36" s="47"/>
      <c r="BYK36" s="47"/>
      <c r="BYM36" s="47"/>
      <c r="BYO36" s="47"/>
      <c r="BYQ36" s="47"/>
      <c r="BYS36" s="47"/>
      <c r="BYU36" s="47"/>
      <c r="BYW36" s="47"/>
      <c r="BYY36" s="47"/>
      <c r="BZA36" s="47"/>
      <c r="BZC36" s="47"/>
      <c r="BZE36" s="47"/>
      <c r="BZG36" s="47"/>
      <c r="BZI36" s="47"/>
      <c r="BZK36" s="47"/>
      <c r="BZM36" s="47"/>
      <c r="BZO36" s="47"/>
      <c r="BZQ36" s="47"/>
      <c r="BZS36" s="47"/>
      <c r="BZU36" s="47"/>
      <c r="BZW36" s="47"/>
      <c r="BZY36" s="47"/>
      <c r="CAA36" s="47"/>
      <c r="CAC36" s="47"/>
      <c r="CAE36" s="47"/>
      <c r="CAG36" s="47"/>
      <c r="CAI36" s="47"/>
      <c r="CAK36" s="47"/>
      <c r="CAM36" s="47"/>
      <c r="CAO36" s="47"/>
      <c r="CAQ36" s="47"/>
      <c r="CAS36" s="47"/>
      <c r="CAU36" s="47"/>
      <c r="CAW36" s="47"/>
      <c r="CAY36" s="47"/>
      <c r="CBA36" s="47"/>
      <c r="CBC36" s="47"/>
      <c r="CBE36" s="47"/>
      <c r="CBG36" s="47"/>
      <c r="CBI36" s="47"/>
      <c r="CBK36" s="47"/>
      <c r="CBM36" s="47"/>
      <c r="CBO36" s="47"/>
      <c r="CBQ36" s="47"/>
      <c r="CBS36" s="47"/>
      <c r="CBU36" s="47"/>
      <c r="CBW36" s="47"/>
      <c r="CBY36" s="47"/>
      <c r="CCA36" s="47"/>
      <c r="CCC36" s="47"/>
      <c r="CCE36" s="47"/>
      <c r="CCG36" s="47"/>
      <c r="CCI36" s="47"/>
      <c r="CCK36" s="47"/>
      <c r="CCM36" s="47"/>
      <c r="CCO36" s="47"/>
      <c r="CCQ36" s="47"/>
      <c r="CCS36" s="47"/>
      <c r="CCU36" s="47"/>
      <c r="CCW36" s="47"/>
      <c r="CCY36" s="47"/>
      <c r="CDA36" s="47"/>
      <c r="CDC36" s="47"/>
      <c r="CDE36" s="47"/>
      <c r="CDG36" s="47"/>
      <c r="CDI36" s="47"/>
      <c r="CDK36" s="47"/>
      <c r="CDM36" s="47"/>
      <c r="CDO36" s="47"/>
      <c r="CDQ36" s="47"/>
      <c r="CDS36" s="47"/>
      <c r="CDU36" s="47"/>
      <c r="CDW36" s="47"/>
      <c r="CDY36" s="47"/>
      <c r="CEA36" s="47"/>
      <c r="CEC36" s="47"/>
      <c r="CEE36" s="47"/>
      <c r="CEG36" s="47"/>
      <c r="CEI36" s="47"/>
      <c r="CEK36" s="47"/>
      <c r="CEM36" s="47"/>
      <c r="CEO36" s="47"/>
      <c r="CEQ36" s="47"/>
      <c r="CES36" s="47"/>
      <c r="CEU36" s="47"/>
      <c r="CEW36" s="47"/>
      <c r="CEY36" s="47"/>
      <c r="CFA36" s="47"/>
      <c r="CFC36" s="47"/>
      <c r="CFE36" s="47"/>
      <c r="CFG36" s="47"/>
      <c r="CFI36" s="47"/>
      <c r="CFK36" s="47"/>
      <c r="CFM36" s="47"/>
      <c r="CFO36" s="47"/>
      <c r="CFQ36" s="47"/>
      <c r="CFS36" s="47"/>
      <c r="CFU36" s="47"/>
      <c r="CFW36" s="47"/>
      <c r="CFY36" s="47"/>
      <c r="CGA36" s="47"/>
      <c r="CGC36" s="47"/>
      <c r="CGE36" s="47"/>
      <c r="CGG36" s="47"/>
      <c r="CGI36" s="47"/>
      <c r="CGK36" s="47"/>
      <c r="CGM36" s="47"/>
      <c r="CGO36" s="47"/>
      <c r="CGQ36" s="47"/>
      <c r="CGS36" s="47"/>
      <c r="CGU36" s="47"/>
      <c r="CGW36" s="47"/>
      <c r="CGY36" s="47"/>
      <c r="CHA36" s="47"/>
      <c r="CHC36" s="47"/>
      <c r="CHE36" s="47"/>
      <c r="CHG36" s="47"/>
      <c r="CHI36" s="47"/>
      <c r="CHK36" s="47"/>
      <c r="CHM36" s="47"/>
      <c r="CHO36" s="47"/>
      <c r="CHQ36" s="47"/>
      <c r="CHS36" s="47"/>
      <c r="CHU36" s="47"/>
      <c r="CHW36" s="47"/>
      <c r="CHY36" s="47"/>
      <c r="CIA36" s="47"/>
      <c r="CIC36" s="47"/>
      <c r="CIE36" s="47"/>
      <c r="CIG36" s="47"/>
      <c r="CII36" s="47"/>
      <c r="CIK36" s="47"/>
      <c r="CIM36" s="47"/>
      <c r="CIO36" s="47"/>
      <c r="CIQ36" s="47"/>
      <c r="CIS36" s="47"/>
      <c r="CIU36" s="47"/>
      <c r="CIW36" s="47"/>
      <c r="CIY36" s="47"/>
      <c r="CJA36" s="47"/>
      <c r="CJC36" s="47"/>
      <c r="CJE36" s="47"/>
      <c r="CJG36" s="47"/>
      <c r="CJI36" s="47"/>
      <c r="CJK36" s="47"/>
      <c r="CJM36" s="47"/>
      <c r="CJO36" s="47"/>
      <c r="CJQ36" s="47"/>
      <c r="CJS36" s="47"/>
      <c r="CJU36" s="47"/>
      <c r="CJW36" s="47"/>
      <c r="CJY36" s="47"/>
      <c r="CKA36" s="47"/>
      <c r="CKC36" s="47"/>
      <c r="CKE36" s="47"/>
      <c r="CKG36" s="47"/>
      <c r="CKI36" s="47"/>
      <c r="CKK36" s="47"/>
      <c r="CKM36" s="47"/>
      <c r="CKO36" s="47"/>
      <c r="CKQ36" s="47"/>
      <c r="CKS36" s="47"/>
      <c r="CKU36" s="47"/>
      <c r="CKW36" s="47"/>
      <c r="CKY36" s="47"/>
      <c r="CLA36" s="47"/>
      <c r="CLC36" s="47"/>
      <c r="CLE36" s="47"/>
      <c r="CLG36" s="47"/>
      <c r="CLI36" s="47"/>
      <c r="CLK36" s="47"/>
      <c r="CLM36" s="47"/>
      <c r="CLO36" s="47"/>
      <c r="CLQ36" s="47"/>
      <c r="CLS36" s="47"/>
      <c r="CLU36" s="47"/>
      <c r="CLW36" s="47"/>
      <c r="CLY36" s="47"/>
      <c r="CMA36" s="47"/>
      <c r="CMC36" s="47"/>
      <c r="CME36" s="47"/>
      <c r="CMG36" s="47"/>
      <c r="CMI36" s="47"/>
      <c r="CMK36" s="47"/>
      <c r="CMM36" s="47"/>
      <c r="CMO36" s="47"/>
      <c r="CMQ36" s="47"/>
      <c r="CMS36" s="47"/>
      <c r="CMU36" s="47"/>
      <c r="CMW36" s="47"/>
      <c r="CMY36" s="47"/>
      <c r="CNA36" s="47"/>
      <c r="CNC36" s="47"/>
      <c r="CNE36" s="47"/>
      <c r="CNG36" s="47"/>
      <c r="CNI36" s="47"/>
      <c r="CNK36" s="47"/>
      <c r="CNM36" s="47"/>
      <c r="CNO36" s="47"/>
      <c r="CNQ36" s="47"/>
      <c r="CNS36" s="47"/>
      <c r="CNU36" s="47"/>
      <c r="CNW36" s="47"/>
      <c r="CNY36" s="47"/>
      <c r="COA36" s="47"/>
      <c r="COC36" s="47"/>
      <c r="COE36" s="47"/>
      <c r="COG36" s="47"/>
      <c r="COI36" s="47"/>
      <c r="COK36" s="47"/>
      <c r="COM36" s="47"/>
      <c r="COO36" s="47"/>
      <c r="COQ36" s="47"/>
      <c r="COS36" s="47"/>
      <c r="COU36" s="47"/>
      <c r="COW36" s="47"/>
      <c r="COY36" s="47"/>
      <c r="CPA36" s="47"/>
      <c r="CPC36" s="47"/>
      <c r="CPE36" s="47"/>
      <c r="CPG36" s="47"/>
      <c r="CPI36" s="47"/>
      <c r="CPK36" s="47"/>
      <c r="CPM36" s="47"/>
      <c r="CPO36" s="47"/>
      <c r="CPQ36" s="47"/>
      <c r="CPS36" s="47"/>
      <c r="CPU36" s="47"/>
      <c r="CPW36" s="47"/>
      <c r="CPY36" s="47"/>
      <c r="CQA36" s="47"/>
      <c r="CQC36" s="47"/>
      <c r="CQE36" s="47"/>
      <c r="CQG36" s="47"/>
      <c r="CQI36" s="47"/>
      <c r="CQK36" s="47"/>
      <c r="CQM36" s="47"/>
      <c r="CQO36" s="47"/>
      <c r="CQQ36" s="47"/>
      <c r="CQS36" s="47"/>
      <c r="CQU36" s="47"/>
      <c r="CQW36" s="47"/>
      <c r="CQY36" s="47"/>
      <c r="CRA36" s="47"/>
      <c r="CRC36" s="47"/>
      <c r="CRE36" s="47"/>
      <c r="CRG36" s="47"/>
      <c r="CRI36" s="47"/>
      <c r="CRK36" s="47"/>
      <c r="CRM36" s="47"/>
      <c r="CRO36" s="47"/>
      <c r="CRQ36" s="47"/>
      <c r="CRS36" s="47"/>
      <c r="CRU36" s="47"/>
      <c r="CRW36" s="47"/>
      <c r="CRY36" s="47"/>
      <c r="CSA36" s="47"/>
      <c r="CSC36" s="47"/>
      <c r="CSE36" s="47"/>
      <c r="CSG36" s="47"/>
      <c r="CSI36" s="47"/>
      <c r="CSK36" s="47"/>
      <c r="CSM36" s="47"/>
      <c r="CSO36" s="47"/>
      <c r="CSQ36" s="47"/>
      <c r="CSS36" s="47"/>
      <c r="CSU36" s="47"/>
      <c r="CSW36" s="47"/>
      <c r="CSY36" s="47"/>
      <c r="CTA36" s="47"/>
      <c r="CTC36" s="47"/>
      <c r="CTE36" s="47"/>
      <c r="CTG36" s="47"/>
      <c r="CTI36" s="47"/>
      <c r="CTK36" s="47"/>
      <c r="CTM36" s="47"/>
      <c r="CTO36" s="47"/>
      <c r="CTQ36" s="47"/>
      <c r="CTS36" s="47"/>
      <c r="CTU36" s="47"/>
      <c r="CTW36" s="47"/>
      <c r="CTY36" s="47"/>
      <c r="CUA36" s="47"/>
      <c r="CUC36" s="47"/>
      <c r="CUE36" s="47"/>
      <c r="CUG36" s="47"/>
      <c r="CUI36" s="47"/>
      <c r="CUK36" s="47"/>
      <c r="CUM36" s="47"/>
      <c r="CUO36" s="47"/>
      <c r="CUQ36" s="47"/>
      <c r="CUS36" s="47"/>
      <c r="CUU36" s="47"/>
      <c r="CUW36" s="47"/>
      <c r="CUY36" s="47"/>
      <c r="CVA36" s="47"/>
      <c r="CVC36" s="47"/>
      <c r="CVE36" s="47"/>
      <c r="CVG36" s="47"/>
      <c r="CVI36" s="47"/>
      <c r="CVK36" s="47"/>
      <c r="CVM36" s="47"/>
      <c r="CVO36" s="47"/>
      <c r="CVQ36" s="47"/>
      <c r="CVS36" s="47"/>
      <c r="CVU36" s="47"/>
      <c r="CVW36" s="47"/>
      <c r="CVY36" s="47"/>
      <c r="CWA36" s="47"/>
      <c r="CWC36" s="47"/>
      <c r="CWE36" s="47"/>
      <c r="CWG36" s="47"/>
      <c r="CWI36" s="47"/>
      <c r="CWK36" s="47"/>
      <c r="CWM36" s="47"/>
      <c r="CWO36" s="47"/>
      <c r="CWQ36" s="47"/>
      <c r="CWS36" s="47"/>
      <c r="CWU36" s="47"/>
      <c r="CWW36" s="47"/>
      <c r="CWY36" s="47"/>
      <c r="CXA36" s="47"/>
      <c r="CXC36" s="47"/>
      <c r="CXE36" s="47"/>
      <c r="CXG36" s="47"/>
      <c r="CXI36" s="47"/>
      <c r="CXK36" s="47"/>
      <c r="CXM36" s="47"/>
      <c r="CXO36" s="47"/>
      <c r="CXQ36" s="47"/>
      <c r="CXS36" s="47"/>
      <c r="CXU36" s="47"/>
      <c r="CXW36" s="47"/>
      <c r="CXY36" s="47"/>
      <c r="CYA36" s="47"/>
      <c r="CYC36" s="47"/>
      <c r="CYE36" s="47"/>
      <c r="CYG36" s="47"/>
      <c r="CYI36" s="47"/>
      <c r="CYK36" s="47"/>
      <c r="CYM36" s="47"/>
      <c r="CYO36" s="47"/>
      <c r="CYQ36" s="47"/>
      <c r="CYS36" s="47"/>
      <c r="CYU36" s="47"/>
      <c r="CYW36" s="47"/>
      <c r="CYY36" s="47"/>
      <c r="CZA36" s="47"/>
      <c r="CZC36" s="47"/>
      <c r="CZE36" s="47"/>
      <c r="CZG36" s="47"/>
      <c r="CZI36" s="47"/>
      <c r="CZK36" s="47"/>
      <c r="CZM36" s="47"/>
      <c r="CZO36" s="47"/>
      <c r="CZQ36" s="47"/>
      <c r="CZS36" s="47"/>
      <c r="CZU36" s="47"/>
      <c r="CZW36" s="47"/>
      <c r="CZY36" s="47"/>
      <c r="DAA36" s="47"/>
      <c r="DAC36" s="47"/>
      <c r="DAE36" s="47"/>
      <c r="DAG36" s="47"/>
      <c r="DAI36" s="47"/>
      <c r="DAK36" s="47"/>
      <c r="DAM36" s="47"/>
      <c r="DAO36" s="47"/>
      <c r="DAQ36" s="47"/>
      <c r="DAS36" s="47"/>
      <c r="DAU36" s="47"/>
      <c r="DAW36" s="47"/>
      <c r="DAY36" s="47"/>
      <c r="DBA36" s="47"/>
      <c r="DBC36" s="47"/>
      <c r="DBE36" s="47"/>
      <c r="DBG36" s="47"/>
      <c r="DBI36" s="47"/>
      <c r="DBK36" s="47"/>
      <c r="DBM36" s="47"/>
      <c r="DBO36" s="47"/>
      <c r="DBQ36" s="47"/>
      <c r="DBS36" s="47"/>
      <c r="DBU36" s="47"/>
      <c r="DBW36" s="47"/>
      <c r="DBY36" s="47"/>
      <c r="DCA36" s="47"/>
      <c r="DCC36" s="47"/>
      <c r="DCE36" s="47"/>
      <c r="DCG36" s="47"/>
      <c r="DCI36" s="47"/>
      <c r="DCK36" s="47"/>
      <c r="DCM36" s="47"/>
      <c r="DCO36" s="47"/>
      <c r="DCQ36" s="47"/>
      <c r="DCS36" s="47"/>
      <c r="DCU36" s="47"/>
      <c r="DCW36" s="47"/>
      <c r="DCY36" s="47"/>
      <c r="DDA36" s="47"/>
      <c r="DDC36" s="47"/>
      <c r="DDE36" s="47"/>
      <c r="DDG36" s="47"/>
      <c r="DDI36" s="47"/>
      <c r="DDK36" s="47"/>
      <c r="DDM36" s="47"/>
      <c r="DDO36" s="47"/>
      <c r="DDQ36" s="47"/>
      <c r="DDS36" s="47"/>
      <c r="DDU36" s="47"/>
      <c r="DDW36" s="47"/>
      <c r="DDY36" s="47"/>
      <c r="DEA36" s="47"/>
      <c r="DEC36" s="47"/>
      <c r="DEE36" s="47"/>
      <c r="DEG36" s="47"/>
      <c r="DEI36" s="47"/>
      <c r="DEK36" s="47"/>
      <c r="DEM36" s="47"/>
      <c r="DEO36" s="47"/>
      <c r="DEQ36" s="47"/>
      <c r="DES36" s="47"/>
      <c r="DEU36" s="47"/>
      <c r="DEW36" s="47"/>
      <c r="DEY36" s="47"/>
      <c r="DFA36" s="47"/>
      <c r="DFC36" s="47"/>
      <c r="DFE36" s="47"/>
      <c r="DFG36" s="47"/>
      <c r="DFI36" s="47"/>
      <c r="DFK36" s="47"/>
      <c r="DFM36" s="47"/>
      <c r="DFO36" s="47"/>
      <c r="DFQ36" s="47"/>
      <c r="DFS36" s="47"/>
      <c r="DFU36" s="47"/>
      <c r="DFW36" s="47"/>
      <c r="DFY36" s="47"/>
      <c r="DGA36" s="47"/>
      <c r="DGC36" s="47"/>
      <c r="DGE36" s="47"/>
      <c r="DGG36" s="47"/>
      <c r="DGI36" s="47"/>
      <c r="DGK36" s="47"/>
      <c r="DGM36" s="47"/>
      <c r="DGO36" s="47"/>
      <c r="DGQ36" s="47"/>
      <c r="DGS36" s="47"/>
      <c r="DGU36" s="47"/>
      <c r="DGW36" s="47"/>
      <c r="DGY36" s="47"/>
      <c r="DHA36" s="47"/>
      <c r="DHC36" s="47"/>
      <c r="DHE36" s="47"/>
      <c r="DHG36" s="47"/>
      <c r="DHI36" s="47"/>
      <c r="DHK36" s="47"/>
      <c r="DHM36" s="47"/>
      <c r="DHO36" s="47"/>
      <c r="DHQ36" s="47"/>
      <c r="DHS36" s="47"/>
      <c r="DHU36" s="47"/>
      <c r="DHW36" s="47"/>
      <c r="DHY36" s="47"/>
      <c r="DIA36" s="47"/>
      <c r="DIC36" s="47"/>
      <c r="DIE36" s="47"/>
      <c r="DIG36" s="47"/>
      <c r="DII36" s="47"/>
      <c r="DIK36" s="47"/>
      <c r="DIM36" s="47"/>
      <c r="DIO36" s="47"/>
      <c r="DIQ36" s="47"/>
      <c r="DIS36" s="47"/>
      <c r="DIU36" s="47"/>
      <c r="DIW36" s="47"/>
      <c r="DIY36" s="47"/>
      <c r="DJA36" s="47"/>
      <c r="DJC36" s="47"/>
      <c r="DJE36" s="47"/>
      <c r="DJG36" s="47"/>
      <c r="DJI36" s="47"/>
      <c r="DJK36" s="47"/>
      <c r="DJM36" s="47"/>
      <c r="DJO36" s="47"/>
      <c r="DJQ36" s="47"/>
      <c r="DJS36" s="47"/>
      <c r="DJU36" s="47"/>
      <c r="DJW36" s="47"/>
      <c r="DJY36" s="47"/>
      <c r="DKA36" s="47"/>
      <c r="DKC36" s="47"/>
      <c r="DKE36" s="47"/>
      <c r="DKG36" s="47"/>
      <c r="DKI36" s="47"/>
      <c r="DKK36" s="47"/>
      <c r="DKM36" s="47"/>
      <c r="DKO36" s="47"/>
      <c r="DKQ36" s="47"/>
      <c r="DKS36" s="47"/>
      <c r="DKU36" s="47"/>
      <c r="DKW36" s="47"/>
      <c r="DKY36" s="47"/>
      <c r="DLA36" s="47"/>
      <c r="DLC36" s="47"/>
      <c r="DLE36" s="47"/>
      <c r="DLG36" s="47"/>
      <c r="DLI36" s="47"/>
      <c r="DLK36" s="47"/>
      <c r="DLM36" s="47"/>
      <c r="DLO36" s="47"/>
      <c r="DLQ36" s="47"/>
      <c r="DLS36" s="47"/>
      <c r="DLU36" s="47"/>
      <c r="DLW36" s="47"/>
      <c r="DLY36" s="47"/>
      <c r="DMA36" s="47"/>
      <c r="DMC36" s="47"/>
      <c r="DME36" s="47"/>
      <c r="DMG36" s="47"/>
      <c r="DMI36" s="47"/>
      <c r="DMK36" s="47"/>
      <c r="DMM36" s="47"/>
      <c r="DMO36" s="47"/>
      <c r="DMQ36" s="47"/>
      <c r="DMS36" s="47"/>
      <c r="DMU36" s="47"/>
      <c r="DMW36" s="47"/>
      <c r="DMY36" s="47"/>
      <c r="DNA36" s="47"/>
      <c r="DNC36" s="47"/>
      <c r="DNE36" s="47"/>
      <c r="DNG36" s="47"/>
      <c r="DNI36" s="47"/>
      <c r="DNK36" s="47"/>
      <c r="DNM36" s="47"/>
      <c r="DNO36" s="47"/>
      <c r="DNQ36" s="47"/>
      <c r="DNS36" s="47"/>
      <c r="DNU36" s="47"/>
      <c r="DNW36" s="47"/>
      <c r="DNY36" s="47"/>
      <c r="DOA36" s="47"/>
      <c r="DOC36" s="47"/>
      <c r="DOE36" s="47"/>
      <c r="DOG36" s="47"/>
      <c r="DOI36" s="47"/>
      <c r="DOK36" s="47"/>
      <c r="DOM36" s="47"/>
      <c r="DOO36" s="47"/>
      <c r="DOQ36" s="47"/>
      <c r="DOS36" s="47"/>
      <c r="DOU36" s="47"/>
      <c r="DOW36" s="47"/>
      <c r="DOY36" s="47"/>
      <c r="DPA36" s="47"/>
      <c r="DPC36" s="47"/>
      <c r="DPE36" s="47"/>
      <c r="DPG36" s="47"/>
      <c r="DPI36" s="47"/>
      <c r="DPK36" s="47"/>
      <c r="DPM36" s="47"/>
      <c r="DPO36" s="47"/>
      <c r="DPQ36" s="47"/>
      <c r="DPS36" s="47"/>
      <c r="DPU36" s="47"/>
      <c r="DPW36" s="47"/>
      <c r="DPY36" s="47"/>
      <c r="DQA36" s="47"/>
      <c r="DQC36" s="47"/>
      <c r="DQE36" s="47"/>
      <c r="DQG36" s="47"/>
      <c r="DQI36" s="47"/>
      <c r="DQK36" s="47"/>
      <c r="DQM36" s="47"/>
      <c r="DQO36" s="47"/>
      <c r="DQQ36" s="47"/>
      <c r="DQS36" s="47"/>
      <c r="DQU36" s="47"/>
      <c r="DQW36" s="47"/>
      <c r="DQY36" s="47"/>
      <c r="DRA36" s="47"/>
      <c r="DRC36" s="47"/>
      <c r="DRE36" s="47"/>
      <c r="DRG36" s="47"/>
      <c r="DRI36" s="47"/>
      <c r="DRK36" s="47"/>
      <c r="DRM36" s="47"/>
      <c r="DRO36" s="47"/>
      <c r="DRQ36" s="47"/>
      <c r="DRS36" s="47"/>
      <c r="DRU36" s="47"/>
      <c r="DRW36" s="47"/>
      <c r="DRY36" s="47"/>
      <c r="DSA36" s="47"/>
      <c r="DSC36" s="47"/>
      <c r="DSE36" s="47"/>
      <c r="DSG36" s="47"/>
      <c r="DSI36" s="47"/>
      <c r="DSK36" s="47"/>
      <c r="DSM36" s="47"/>
      <c r="DSO36" s="47"/>
      <c r="DSQ36" s="47"/>
      <c r="DSS36" s="47"/>
      <c r="DSU36" s="47"/>
      <c r="DSW36" s="47"/>
      <c r="DSY36" s="47"/>
      <c r="DTA36" s="47"/>
      <c r="DTC36" s="47"/>
      <c r="DTE36" s="47"/>
      <c r="DTG36" s="47"/>
      <c r="DTI36" s="47"/>
      <c r="DTK36" s="47"/>
      <c r="DTM36" s="47"/>
      <c r="DTO36" s="47"/>
      <c r="DTQ36" s="47"/>
      <c r="DTS36" s="47"/>
      <c r="DTU36" s="47"/>
      <c r="DTW36" s="47"/>
      <c r="DTY36" s="47"/>
      <c r="DUA36" s="47"/>
      <c r="DUC36" s="47"/>
      <c r="DUE36" s="47"/>
      <c r="DUG36" s="47"/>
      <c r="DUI36" s="47"/>
      <c r="DUK36" s="47"/>
      <c r="DUM36" s="47"/>
      <c r="DUO36" s="47"/>
      <c r="DUQ36" s="47"/>
      <c r="DUS36" s="47"/>
      <c r="DUU36" s="47"/>
      <c r="DUW36" s="47"/>
      <c r="DUY36" s="47"/>
      <c r="DVA36" s="47"/>
      <c r="DVC36" s="47"/>
      <c r="DVE36" s="47"/>
      <c r="DVG36" s="47"/>
      <c r="DVI36" s="47"/>
      <c r="DVK36" s="47"/>
      <c r="DVM36" s="47"/>
      <c r="DVO36" s="47"/>
      <c r="DVQ36" s="47"/>
      <c r="DVS36" s="47"/>
      <c r="DVU36" s="47"/>
      <c r="DVW36" s="47"/>
      <c r="DVY36" s="47"/>
      <c r="DWA36" s="47"/>
      <c r="DWC36" s="47"/>
      <c r="DWE36" s="47"/>
      <c r="DWG36" s="47"/>
      <c r="DWI36" s="47"/>
      <c r="DWK36" s="47"/>
      <c r="DWM36" s="47"/>
      <c r="DWO36" s="47"/>
      <c r="DWQ36" s="47"/>
      <c r="DWS36" s="47"/>
      <c r="DWU36" s="47"/>
      <c r="DWW36" s="47"/>
      <c r="DWY36" s="47"/>
      <c r="DXA36" s="47"/>
      <c r="DXC36" s="47"/>
      <c r="DXE36" s="47"/>
      <c r="DXG36" s="47"/>
      <c r="DXI36" s="47"/>
      <c r="DXK36" s="47"/>
      <c r="DXM36" s="47"/>
      <c r="DXO36" s="47"/>
      <c r="DXQ36" s="47"/>
      <c r="DXS36" s="47"/>
      <c r="DXU36" s="47"/>
      <c r="DXW36" s="47"/>
      <c r="DXY36" s="47"/>
      <c r="DYA36" s="47"/>
      <c r="DYC36" s="47"/>
      <c r="DYE36" s="47"/>
      <c r="DYG36" s="47"/>
      <c r="DYI36" s="47"/>
      <c r="DYK36" s="47"/>
      <c r="DYM36" s="47"/>
      <c r="DYO36" s="47"/>
      <c r="DYQ36" s="47"/>
      <c r="DYS36" s="47"/>
      <c r="DYU36" s="47"/>
      <c r="DYW36" s="47"/>
      <c r="DYY36" s="47"/>
      <c r="DZA36" s="47"/>
      <c r="DZC36" s="47"/>
      <c r="DZE36" s="47"/>
      <c r="DZG36" s="47"/>
      <c r="DZI36" s="47"/>
      <c r="DZK36" s="47"/>
      <c r="DZM36" s="47"/>
      <c r="DZO36" s="47"/>
      <c r="DZQ36" s="47"/>
      <c r="DZS36" s="47"/>
      <c r="DZU36" s="47"/>
      <c r="DZW36" s="47"/>
      <c r="DZY36" s="47"/>
      <c r="EAA36" s="47"/>
      <c r="EAC36" s="47"/>
      <c r="EAE36" s="47"/>
      <c r="EAG36" s="47"/>
      <c r="EAI36" s="47"/>
      <c r="EAK36" s="47"/>
      <c r="EAM36" s="47"/>
      <c r="EAO36" s="47"/>
      <c r="EAQ36" s="47"/>
      <c r="EAS36" s="47"/>
      <c r="EAU36" s="47"/>
      <c r="EAW36" s="47"/>
      <c r="EAY36" s="47"/>
      <c r="EBA36" s="47"/>
      <c r="EBC36" s="47"/>
      <c r="EBE36" s="47"/>
      <c r="EBG36" s="47"/>
      <c r="EBI36" s="47"/>
      <c r="EBK36" s="47"/>
      <c r="EBM36" s="47"/>
      <c r="EBO36" s="47"/>
      <c r="EBQ36" s="47"/>
      <c r="EBS36" s="47"/>
      <c r="EBU36" s="47"/>
      <c r="EBW36" s="47"/>
      <c r="EBY36" s="47"/>
      <c r="ECA36" s="47"/>
      <c r="ECC36" s="47"/>
      <c r="ECE36" s="47"/>
      <c r="ECG36" s="47"/>
      <c r="ECI36" s="47"/>
      <c r="ECK36" s="47"/>
      <c r="ECM36" s="47"/>
      <c r="ECO36" s="47"/>
      <c r="ECQ36" s="47"/>
      <c r="ECS36" s="47"/>
      <c r="ECU36" s="47"/>
      <c r="ECW36" s="47"/>
      <c r="ECY36" s="47"/>
      <c r="EDA36" s="47"/>
      <c r="EDC36" s="47"/>
      <c r="EDE36" s="47"/>
      <c r="EDG36" s="47"/>
      <c r="EDI36" s="47"/>
      <c r="EDK36" s="47"/>
      <c r="EDM36" s="47"/>
      <c r="EDO36" s="47"/>
      <c r="EDQ36" s="47"/>
      <c r="EDS36" s="47"/>
      <c r="EDU36" s="47"/>
      <c r="EDW36" s="47"/>
      <c r="EDY36" s="47"/>
      <c r="EEA36" s="47"/>
      <c r="EEC36" s="47"/>
      <c r="EEE36" s="47"/>
      <c r="EEG36" s="47"/>
      <c r="EEI36" s="47"/>
      <c r="EEK36" s="47"/>
      <c r="EEM36" s="47"/>
      <c r="EEO36" s="47"/>
      <c r="EEQ36" s="47"/>
      <c r="EES36" s="47"/>
      <c r="EEU36" s="47"/>
      <c r="EEW36" s="47"/>
      <c r="EEY36" s="47"/>
      <c r="EFA36" s="47"/>
      <c r="EFC36" s="47"/>
      <c r="EFE36" s="47"/>
      <c r="EFG36" s="47"/>
      <c r="EFI36" s="47"/>
      <c r="EFK36" s="47"/>
      <c r="EFM36" s="47"/>
      <c r="EFO36" s="47"/>
      <c r="EFQ36" s="47"/>
      <c r="EFS36" s="47"/>
      <c r="EFU36" s="47"/>
      <c r="EFW36" s="47"/>
      <c r="EFY36" s="47"/>
      <c r="EGA36" s="47"/>
      <c r="EGC36" s="47"/>
      <c r="EGE36" s="47"/>
      <c r="EGG36" s="47"/>
      <c r="EGI36" s="47"/>
      <c r="EGK36" s="47"/>
      <c r="EGM36" s="47"/>
      <c r="EGO36" s="47"/>
      <c r="EGQ36" s="47"/>
      <c r="EGS36" s="47"/>
      <c r="EGU36" s="47"/>
      <c r="EGW36" s="47"/>
      <c r="EGY36" s="47"/>
      <c r="EHA36" s="47"/>
      <c r="EHC36" s="47"/>
      <c r="EHE36" s="47"/>
      <c r="EHG36" s="47"/>
      <c r="EHI36" s="47"/>
      <c r="EHK36" s="47"/>
      <c r="EHM36" s="47"/>
      <c r="EHO36" s="47"/>
      <c r="EHQ36" s="47"/>
      <c r="EHS36" s="47"/>
      <c r="EHU36" s="47"/>
      <c r="EHW36" s="47"/>
      <c r="EHY36" s="47"/>
      <c r="EIA36" s="47"/>
      <c r="EIC36" s="47"/>
      <c r="EIE36" s="47"/>
      <c r="EIG36" s="47"/>
      <c r="EII36" s="47"/>
      <c r="EIK36" s="47"/>
      <c r="EIM36" s="47"/>
      <c r="EIO36" s="47"/>
      <c r="EIQ36" s="47"/>
      <c r="EIS36" s="47"/>
      <c r="EIU36" s="47"/>
      <c r="EIW36" s="47"/>
      <c r="EIY36" s="47"/>
      <c r="EJA36" s="47"/>
      <c r="EJC36" s="47"/>
      <c r="EJE36" s="47"/>
      <c r="EJG36" s="47"/>
      <c r="EJI36" s="47"/>
      <c r="EJK36" s="47"/>
      <c r="EJM36" s="47"/>
      <c r="EJO36" s="47"/>
      <c r="EJQ36" s="47"/>
      <c r="EJS36" s="47"/>
      <c r="EJU36" s="47"/>
      <c r="EJW36" s="47"/>
      <c r="EJY36" s="47"/>
      <c r="EKA36" s="47"/>
      <c r="EKC36" s="47"/>
      <c r="EKE36" s="47"/>
      <c r="EKG36" s="47"/>
      <c r="EKI36" s="47"/>
      <c r="EKK36" s="47"/>
      <c r="EKM36" s="47"/>
      <c r="EKO36" s="47"/>
      <c r="EKQ36" s="47"/>
      <c r="EKS36" s="47"/>
      <c r="EKU36" s="47"/>
      <c r="EKW36" s="47"/>
      <c r="EKY36" s="47"/>
      <c r="ELA36" s="47"/>
      <c r="ELC36" s="47"/>
      <c r="ELE36" s="47"/>
      <c r="ELG36" s="47"/>
      <c r="ELI36" s="47"/>
      <c r="ELK36" s="47"/>
      <c r="ELM36" s="47"/>
      <c r="ELO36" s="47"/>
      <c r="ELQ36" s="47"/>
      <c r="ELS36" s="47"/>
      <c r="ELU36" s="47"/>
      <c r="ELW36" s="47"/>
      <c r="ELY36" s="47"/>
      <c r="EMA36" s="47"/>
      <c r="EMC36" s="47"/>
      <c r="EME36" s="47"/>
      <c r="EMG36" s="47"/>
      <c r="EMI36" s="47"/>
      <c r="EMK36" s="47"/>
      <c r="EMM36" s="47"/>
      <c r="EMO36" s="47"/>
      <c r="EMQ36" s="47"/>
      <c r="EMS36" s="47"/>
      <c r="EMU36" s="47"/>
      <c r="EMW36" s="47"/>
      <c r="EMY36" s="47"/>
      <c r="ENA36" s="47"/>
      <c r="ENC36" s="47"/>
      <c r="ENE36" s="47"/>
      <c r="ENG36" s="47"/>
      <c r="ENI36" s="47"/>
      <c r="ENK36" s="47"/>
      <c r="ENM36" s="47"/>
      <c r="ENO36" s="47"/>
      <c r="ENQ36" s="47"/>
      <c r="ENS36" s="47"/>
      <c r="ENU36" s="47"/>
      <c r="ENW36" s="47"/>
      <c r="ENY36" s="47"/>
      <c r="EOA36" s="47"/>
      <c r="EOC36" s="47"/>
      <c r="EOE36" s="47"/>
      <c r="EOG36" s="47"/>
      <c r="EOI36" s="47"/>
      <c r="EOK36" s="47"/>
      <c r="EOM36" s="47"/>
      <c r="EOO36" s="47"/>
      <c r="EOQ36" s="47"/>
      <c r="EOS36" s="47"/>
      <c r="EOU36" s="47"/>
      <c r="EOW36" s="47"/>
      <c r="EOY36" s="47"/>
      <c r="EPA36" s="47"/>
      <c r="EPC36" s="47"/>
      <c r="EPE36" s="47"/>
      <c r="EPG36" s="47"/>
      <c r="EPI36" s="47"/>
      <c r="EPK36" s="47"/>
      <c r="EPM36" s="47"/>
      <c r="EPO36" s="47"/>
      <c r="EPQ36" s="47"/>
      <c r="EPS36" s="47"/>
      <c r="EPU36" s="47"/>
      <c r="EPW36" s="47"/>
      <c r="EPY36" s="47"/>
      <c r="EQA36" s="47"/>
      <c r="EQC36" s="47"/>
      <c r="EQE36" s="47"/>
      <c r="EQG36" s="47"/>
      <c r="EQI36" s="47"/>
      <c r="EQK36" s="47"/>
      <c r="EQM36" s="47"/>
      <c r="EQO36" s="47"/>
      <c r="EQQ36" s="47"/>
      <c r="EQS36" s="47"/>
      <c r="EQU36" s="47"/>
      <c r="EQW36" s="47"/>
      <c r="EQY36" s="47"/>
      <c r="ERA36" s="47"/>
      <c r="ERC36" s="47"/>
      <c r="ERE36" s="47"/>
      <c r="ERG36" s="47"/>
      <c r="ERI36" s="47"/>
      <c r="ERK36" s="47"/>
      <c r="ERM36" s="47"/>
      <c r="ERO36" s="47"/>
      <c r="ERQ36" s="47"/>
      <c r="ERS36" s="47"/>
      <c r="ERU36" s="47"/>
      <c r="ERW36" s="47"/>
      <c r="ERY36" s="47"/>
      <c r="ESA36" s="47"/>
      <c r="ESC36" s="47"/>
      <c r="ESE36" s="47"/>
      <c r="ESG36" s="47"/>
      <c r="ESI36" s="47"/>
      <c r="ESK36" s="47"/>
      <c r="ESM36" s="47"/>
      <c r="ESO36" s="47"/>
      <c r="ESQ36" s="47"/>
      <c r="ESS36" s="47"/>
      <c r="ESU36" s="47"/>
      <c r="ESW36" s="47"/>
      <c r="ESY36" s="47"/>
      <c r="ETA36" s="47"/>
      <c r="ETC36" s="47"/>
      <c r="ETE36" s="47"/>
      <c r="ETG36" s="47"/>
      <c r="ETI36" s="47"/>
      <c r="ETK36" s="47"/>
      <c r="ETM36" s="47"/>
      <c r="ETO36" s="47"/>
      <c r="ETQ36" s="47"/>
      <c r="ETS36" s="47"/>
      <c r="ETU36" s="47"/>
      <c r="ETW36" s="47"/>
      <c r="ETY36" s="47"/>
      <c r="EUA36" s="47"/>
      <c r="EUC36" s="47"/>
      <c r="EUE36" s="47"/>
      <c r="EUG36" s="47"/>
      <c r="EUI36" s="47"/>
      <c r="EUK36" s="47"/>
      <c r="EUM36" s="47"/>
      <c r="EUO36" s="47"/>
      <c r="EUQ36" s="47"/>
      <c r="EUS36" s="47"/>
      <c r="EUU36" s="47"/>
      <c r="EUW36" s="47"/>
      <c r="EUY36" s="47"/>
      <c r="EVA36" s="47"/>
      <c r="EVC36" s="47"/>
      <c r="EVE36" s="47"/>
      <c r="EVG36" s="47"/>
      <c r="EVI36" s="47"/>
      <c r="EVK36" s="47"/>
      <c r="EVM36" s="47"/>
      <c r="EVO36" s="47"/>
      <c r="EVQ36" s="47"/>
      <c r="EVS36" s="47"/>
      <c r="EVU36" s="47"/>
      <c r="EVW36" s="47"/>
      <c r="EVY36" s="47"/>
      <c r="EWA36" s="47"/>
      <c r="EWC36" s="47"/>
      <c r="EWE36" s="47"/>
      <c r="EWG36" s="47"/>
      <c r="EWI36" s="47"/>
      <c r="EWK36" s="47"/>
      <c r="EWM36" s="47"/>
      <c r="EWO36" s="47"/>
      <c r="EWQ36" s="47"/>
      <c r="EWS36" s="47"/>
      <c r="EWU36" s="47"/>
      <c r="EWW36" s="47"/>
      <c r="EWY36" s="47"/>
      <c r="EXA36" s="47"/>
      <c r="EXC36" s="47"/>
      <c r="EXE36" s="47"/>
      <c r="EXG36" s="47"/>
      <c r="EXI36" s="47"/>
      <c r="EXK36" s="47"/>
      <c r="EXM36" s="47"/>
      <c r="EXO36" s="47"/>
      <c r="EXQ36" s="47"/>
      <c r="EXS36" s="47"/>
      <c r="EXU36" s="47"/>
      <c r="EXW36" s="47"/>
      <c r="EXY36" s="47"/>
      <c r="EYA36" s="47"/>
      <c r="EYC36" s="47"/>
      <c r="EYE36" s="47"/>
      <c r="EYG36" s="47"/>
      <c r="EYI36" s="47"/>
      <c r="EYK36" s="47"/>
      <c r="EYM36" s="47"/>
      <c r="EYO36" s="47"/>
      <c r="EYQ36" s="47"/>
      <c r="EYS36" s="47"/>
      <c r="EYU36" s="47"/>
      <c r="EYW36" s="47"/>
      <c r="EYY36" s="47"/>
      <c r="EZA36" s="47"/>
      <c r="EZC36" s="47"/>
      <c r="EZE36" s="47"/>
      <c r="EZG36" s="47"/>
      <c r="EZI36" s="47"/>
      <c r="EZK36" s="47"/>
      <c r="EZM36" s="47"/>
      <c r="EZO36" s="47"/>
      <c r="EZQ36" s="47"/>
      <c r="EZS36" s="47"/>
      <c r="EZU36" s="47"/>
      <c r="EZW36" s="47"/>
      <c r="EZY36" s="47"/>
      <c r="FAA36" s="47"/>
      <c r="FAC36" s="47"/>
      <c r="FAE36" s="47"/>
      <c r="FAG36" s="47"/>
      <c r="FAI36" s="47"/>
      <c r="FAK36" s="47"/>
      <c r="FAM36" s="47"/>
      <c r="FAO36" s="47"/>
      <c r="FAQ36" s="47"/>
      <c r="FAS36" s="47"/>
      <c r="FAU36" s="47"/>
      <c r="FAW36" s="47"/>
      <c r="FAY36" s="47"/>
      <c r="FBA36" s="47"/>
      <c r="FBC36" s="47"/>
      <c r="FBE36" s="47"/>
      <c r="FBG36" s="47"/>
      <c r="FBI36" s="47"/>
      <c r="FBK36" s="47"/>
      <c r="FBM36" s="47"/>
      <c r="FBO36" s="47"/>
      <c r="FBQ36" s="47"/>
      <c r="FBS36" s="47"/>
      <c r="FBU36" s="47"/>
      <c r="FBW36" s="47"/>
      <c r="FBY36" s="47"/>
      <c r="FCA36" s="47"/>
      <c r="FCC36" s="47"/>
      <c r="FCE36" s="47"/>
      <c r="FCG36" s="47"/>
      <c r="FCI36" s="47"/>
      <c r="FCK36" s="47"/>
      <c r="FCM36" s="47"/>
      <c r="FCO36" s="47"/>
      <c r="FCQ36" s="47"/>
      <c r="FCS36" s="47"/>
      <c r="FCU36" s="47"/>
      <c r="FCW36" s="47"/>
      <c r="FCY36" s="47"/>
      <c r="FDA36" s="47"/>
      <c r="FDC36" s="47"/>
      <c r="FDE36" s="47"/>
      <c r="FDG36" s="47"/>
      <c r="FDI36" s="47"/>
      <c r="FDK36" s="47"/>
      <c r="FDM36" s="47"/>
      <c r="FDO36" s="47"/>
      <c r="FDQ36" s="47"/>
      <c r="FDS36" s="47"/>
      <c r="FDU36" s="47"/>
      <c r="FDW36" s="47"/>
      <c r="FDY36" s="47"/>
      <c r="FEA36" s="47"/>
      <c r="FEC36" s="47"/>
      <c r="FEE36" s="47"/>
      <c r="FEG36" s="47"/>
      <c r="FEI36" s="47"/>
      <c r="FEK36" s="47"/>
      <c r="FEM36" s="47"/>
      <c r="FEO36" s="47"/>
      <c r="FEQ36" s="47"/>
      <c r="FES36" s="47"/>
      <c r="FEU36" s="47"/>
      <c r="FEW36" s="47"/>
      <c r="FEY36" s="47"/>
      <c r="FFA36" s="47"/>
      <c r="FFC36" s="47"/>
      <c r="FFE36" s="47"/>
      <c r="FFG36" s="47"/>
      <c r="FFI36" s="47"/>
      <c r="FFK36" s="47"/>
      <c r="FFM36" s="47"/>
      <c r="FFO36" s="47"/>
      <c r="FFQ36" s="47"/>
      <c r="FFS36" s="47"/>
      <c r="FFU36" s="47"/>
      <c r="FFW36" s="47"/>
      <c r="FFY36" s="47"/>
      <c r="FGA36" s="47"/>
      <c r="FGC36" s="47"/>
      <c r="FGE36" s="47"/>
      <c r="FGG36" s="47"/>
      <c r="FGI36" s="47"/>
      <c r="FGK36" s="47"/>
      <c r="FGM36" s="47"/>
      <c r="FGO36" s="47"/>
      <c r="FGQ36" s="47"/>
      <c r="FGS36" s="47"/>
      <c r="FGU36" s="47"/>
      <c r="FGW36" s="47"/>
      <c r="FGY36" s="47"/>
      <c r="FHA36" s="47"/>
      <c r="FHC36" s="47"/>
      <c r="FHE36" s="47"/>
      <c r="FHG36" s="47"/>
      <c r="FHI36" s="47"/>
      <c r="FHK36" s="47"/>
      <c r="FHM36" s="47"/>
      <c r="FHO36" s="47"/>
      <c r="FHQ36" s="47"/>
      <c r="FHS36" s="47"/>
      <c r="FHU36" s="47"/>
      <c r="FHW36" s="47"/>
      <c r="FHY36" s="47"/>
      <c r="FIA36" s="47"/>
      <c r="FIC36" s="47"/>
      <c r="FIE36" s="47"/>
      <c r="FIG36" s="47"/>
      <c r="FII36" s="47"/>
      <c r="FIK36" s="47"/>
      <c r="FIM36" s="47"/>
      <c r="FIO36" s="47"/>
      <c r="FIQ36" s="47"/>
      <c r="FIS36" s="47"/>
      <c r="FIU36" s="47"/>
      <c r="FIW36" s="47"/>
      <c r="FIY36" s="47"/>
      <c r="FJA36" s="47"/>
      <c r="FJC36" s="47"/>
      <c r="FJE36" s="47"/>
      <c r="FJG36" s="47"/>
      <c r="FJI36" s="47"/>
      <c r="FJK36" s="47"/>
      <c r="FJM36" s="47"/>
      <c r="FJO36" s="47"/>
      <c r="FJQ36" s="47"/>
      <c r="FJS36" s="47"/>
      <c r="FJU36" s="47"/>
      <c r="FJW36" s="47"/>
      <c r="FJY36" s="47"/>
      <c r="FKA36" s="47"/>
      <c r="FKC36" s="47"/>
      <c r="FKE36" s="47"/>
      <c r="FKG36" s="47"/>
      <c r="FKI36" s="47"/>
      <c r="FKK36" s="47"/>
      <c r="FKM36" s="47"/>
      <c r="FKO36" s="47"/>
      <c r="FKQ36" s="47"/>
      <c r="FKS36" s="47"/>
      <c r="FKU36" s="47"/>
      <c r="FKW36" s="47"/>
      <c r="FKY36" s="47"/>
      <c r="FLA36" s="47"/>
      <c r="FLC36" s="47"/>
      <c r="FLE36" s="47"/>
      <c r="FLG36" s="47"/>
      <c r="FLI36" s="47"/>
      <c r="FLK36" s="47"/>
      <c r="FLM36" s="47"/>
      <c r="FLO36" s="47"/>
      <c r="FLQ36" s="47"/>
      <c r="FLS36" s="47"/>
      <c r="FLU36" s="47"/>
      <c r="FLW36" s="47"/>
      <c r="FLY36" s="47"/>
      <c r="FMA36" s="47"/>
      <c r="FMC36" s="47"/>
      <c r="FME36" s="47"/>
      <c r="FMG36" s="47"/>
      <c r="FMI36" s="47"/>
      <c r="FMK36" s="47"/>
      <c r="FMM36" s="47"/>
      <c r="FMO36" s="47"/>
      <c r="FMQ36" s="47"/>
      <c r="FMS36" s="47"/>
      <c r="FMU36" s="47"/>
      <c r="FMW36" s="47"/>
      <c r="FMY36" s="47"/>
      <c r="FNA36" s="47"/>
      <c r="FNC36" s="47"/>
      <c r="FNE36" s="47"/>
      <c r="FNG36" s="47"/>
      <c r="FNI36" s="47"/>
      <c r="FNK36" s="47"/>
      <c r="FNM36" s="47"/>
      <c r="FNO36" s="47"/>
      <c r="FNQ36" s="47"/>
      <c r="FNS36" s="47"/>
      <c r="FNU36" s="47"/>
      <c r="FNW36" s="47"/>
      <c r="FNY36" s="47"/>
      <c r="FOA36" s="47"/>
      <c r="FOC36" s="47"/>
      <c r="FOE36" s="47"/>
      <c r="FOG36" s="47"/>
      <c r="FOI36" s="47"/>
      <c r="FOK36" s="47"/>
      <c r="FOM36" s="47"/>
      <c r="FOO36" s="47"/>
      <c r="FOQ36" s="47"/>
      <c r="FOS36" s="47"/>
      <c r="FOU36" s="47"/>
      <c r="FOW36" s="47"/>
      <c r="FOY36" s="47"/>
      <c r="FPA36" s="47"/>
      <c r="FPC36" s="47"/>
      <c r="FPE36" s="47"/>
      <c r="FPG36" s="47"/>
      <c r="FPI36" s="47"/>
      <c r="FPK36" s="47"/>
      <c r="FPM36" s="47"/>
      <c r="FPO36" s="47"/>
      <c r="FPQ36" s="47"/>
      <c r="FPS36" s="47"/>
      <c r="FPU36" s="47"/>
      <c r="FPW36" s="47"/>
      <c r="FPY36" s="47"/>
      <c r="FQA36" s="47"/>
      <c r="FQC36" s="47"/>
      <c r="FQE36" s="47"/>
      <c r="FQG36" s="47"/>
      <c r="FQI36" s="47"/>
      <c r="FQK36" s="47"/>
      <c r="FQM36" s="47"/>
      <c r="FQO36" s="47"/>
      <c r="FQQ36" s="47"/>
      <c r="FQS36" s="47"/>
      <c r="FQU36" s="47"/>
      <c r="FQW36" s="47"/>
      <c r="FQY36" s="47"/>
      <c r="FRA36" s="47"/>
      <c r="FRC36" s="47"/>
      <c r="FRE36" s="47"/>
      <c r="FRG36" s="47"/>
      <c r="FRI36" s="47"/>
      <c r="FRK36" s="47"/>
      <c r="FRM36" s="47"/>
      <c r="FRO36" s="47"/>
      <c r="FRQ36" s="47"/>
      <c r="FRS36" s="47"/>
      <c r="FRU36" s="47"/>
      <c r="FRW36" s="47"/>
      <c r="FRY36" s="47"/>
      <c r="FSA36" s="47"/>
      <c r="FSC36" s="47"/>
      <c r="FSE36" s="47"/>
      <c r="FSG36" s="47"/>
      <c r="FSI36" s="47"/>
      <c r="FSK36" s="47"/>
      <c r="FSM36" s="47"/>
      <c r="FSO36" s="47"/>
      <c r="FSQ36" s="47"/>
      <c r="FSS36" s="47"/>
      <c r="FSU36" s="47"/>
      <c r="FSW36" s="47"/>
      <c r="FSY36" s="47"/>
      <c r="FTA36" s="47"/>
      <c r="FTC36" s="47"/>
      <c r="FTE36" s="47"/>
      <c r="FTG36" s="47"/>
      <c r="FTI36" s="47"/>
      <c r="FTK36" s="47"/>
      <c r="FTM36" s="47"/>
      <c r="FTO36" s="47"/>
      <c r="FTQ36" s="47"/>
      <c r="FTS36" s="47"/>
      <c r="FTU36" s="47"/>
      <c r="FTW36" s="47"/>
      <c r="FTY36" s="47"/>
      <c r="FUA36" s="47"/>
      <c r="FUC36" s="47"/>
      <c r="FUE36" s="47"/>
      <c r="FUG36" s="47"/>
      <c r="FUI36" s="47"/>
      <c r="FUK36" s="47"/>
      <c r="FUM36" s="47"/>
      <c r="FUO36" s="47"/>
      <c r="FUQ36" s="47"/>
      <c r="FUS36" s="47"/>
      <c r="FUU36" s="47"/>
      <c r="FUW36" s="47"/>
      <c r="FUY36" s="47"/>
      <c r="FVA36" s="47"/>
      <c r="FVC36" s="47"/>
      <c r="FVE36" s="47"/>
      <c r="FVG36" s="47"/>
      <c r="FVI36" s="47"/>
      <c r="FVK36" s="47"/>
      <c r="FVM36" s="47"/>
      <c r="FVO36" s="47"/>
      <c r="FVQ36" s="47"/>
      <c r="FVS36" s="47"/>
      <c r="FVU36" s="47"/>
      <c r="FVW36" s="47"/>
      <c r="FVY36" s="47"/>
      <c r="FWA36" s="47"/>
      <c r="FWC36" s="47"/>
      <c r="FWE36" s="47"/>
      <c r="FWG36" s="47"/>
      <c r="FWI36" s="47"/>
      <c r="FWK36" s="47"/>
      <c r="FWM36" s="47"/>
      <c r="FWO36" s="47"/>
      <c r="FWQ36" s="47"/>
      <c r="FWS36" s="47"/>
      <c r="FWU36" s="47"/>
      <c r="FWW36" s="47"/>
      <c r="FWY36" s="47"/>
      <c r="FXA36" s="47"/>
      <c r="FXC36" s="47"/>
      <c r="FXE36" s="47"/>
      <c r="FXG36" s="47"/>
      <c r="FXI36" s="47"/>
      <c r="FXK36" s="47"/>
      <c r="FXM36" s="47"/>
      <c r="FXO36" s="47"/>
      <c r="FXQ36" s="47"/>
      <c r="FXS36" s="47"/>
      <c r="FXU36" s="47"/>
      <c r="FXW36" s="47"/>
      <c r="FXY36" s="47"/>
      <c r="FYA36" s="47"/>
      <c r="FYC36" s="47"/>
      <c r="FYE36" s="47"/>
      <c r="FYG36" s="47"/>
      <c r="FYI36" s="47"/>
      <c r="FYK36" s="47"/>
      <c r="FYM36" s="47"/>
      <c r="FYO36" s="47"/>
      <c r="FYQ36" s="47"/>
      <c r="FYS36" s="47"/>
      <c r="FYU36" s="47"/>
      <c r="FYW36" s="47"/>
      <c r="FYY36" s="47"/>
      <c r="FZA36" s="47"/>
      <c r="FZC36" s="47"/>
      <c r="FZE36" s="47"/>
      <c r="FZG36" s="47"/>
      <c r="FZI36" s="47"/>
      <c r="FZK36" s="47"/>
      <c r="FZM36" s="47"/>
      <c r="FZO36" s="47"/>
      <c r="FZQ36" s="47"/>
      <c r="FZS36" s="47"/>
      <c r="FZU36" s="47"/>
      <c r="FZW36" s="47"/>
      <c r="FZY36" s="47"/>
      <c r="GAA36" s="47"/>
      <c r="GAC36" s="47"/>
      <c r="GAE36" s="47"/>
      <c r="GAG36" s="47"/>
      <c r="GAI36" s="47"/>
      <c r="GAK36" s="47"/>
      <c r="GAM36" s="47"/>
      <c r="GAO36" s="47"/>
      <c r="GAQ36" s="47"/>
      <c r="GAS36" s="47"/>
      <c r="GAU36" s="47"/>
      <c r="GAW36" s="47"/>
      <c r="GAY36" s="47"/>
      <c r="GBA36" s="47"/>
      <c r="GBC36" s="47"/>
      <c r="GBE36" s="47"/>
      <c r="GBG36" s="47"/>
      <c r="GBI36" s="47"/>
      <c r="GBK36" s="47"/>
      <c r="GBM36" s="47"/>
      <c r="GBO36" s="47"/>
      <c r="GBQ36" s="47"/>
      <c r="GBS36" s="47"/>
      <c r="GBU36" s="47"/>
      <c r="GBW36" s="47"/>
      <c r="GBY36" s="47"/>
      <c r="GCA36" s="47"/>
      <c r="GCC36" s="47"/>
      <c r="GCE36" s="47"/>
      <c r="GCG36" s="47"/>
      <c r="GCI36" s="47"/>
      <c r="GCK36" s="47"/>
      <c r="GCM36" s="47"/>
      <c r="GCO36" s="47"/>
      <c r="GCQ36" s="47"/>
      <c r="GCS36" s="47"/>
      <c r="GCU36" s="47"/>
      <c r="GCW36" s="47"/>
      <c r="GCY36" s="47"/>
      <c r="GDA36" s="47"/>
      <c r="GDC36" s="47"/>
      <c r="GDE36" s="47"/>
      <c r="GDG36" s="47"/>
      <c r="GDI36" s="47"/>
      <c r="GDK36" s="47"/>
      <c r="GDM36" s="47"/>
      <c r="GDO36" s="47"/>
      <c r="GDQ36" s="47"/>
      <c r="GDS36" s="47"/>
      <c r="GDU36" s="47"/>
      <c r="GDW36" s="47"/>
      <c r="GDY36" s="47"/>
      <c r="GEA36" s="47"/>
      <c r="GEC36" s="47"/>
      <c r="GEE36" s="47"/>
      <c r="GEG36" s="47"/>
      <c r="GEI36" s="47"/>
      <c r="GEK36" s="47"/>
      <c r="GEM36" s="47"/>
      <c r="GEO36" s="47"/>
      <c r="GEQ36" s="47"/>
      <c r="GES36" s="47"/>
      <c r="GEU36" s="47"/>
      <c r="GEW36" s="47"/>
      <c r="GEY36" s="47"/>
      <c r="GFA36" s="47"/>
      <c r="GFC36" s="47"/>
      <c r="GFE36" s="47"/>
      <c r="GFG36" s="47"/>
      <c r="GFI36" s="47"/>
      <c r="GFK36" s="47"/>
      <c r="GFM36" s="47"/>
      <c r="GFO36" s="47"/>
      <c r="GFQ36" s="47"/>
      <c r="GFS36" s="47"/>
      <c r="GFU36" s="47"/>
      <c r="GFW36" s="47"/>
      <c r="GFY36" s="47"/>
      <c r="GGA36" s="47"/>
      <c r="GGC36" s="47"/>
      <c r="GGE36" s="47"/>
      <c r="GGG36" s="47"/>
      <c r="GGI36" s="47"/>
      <c r="GGK36" s="47"/>
      <c r="GGM36" s="47"/>
      <c r="GGO36" s="47"/>
      <c r="GGQ36" s="47"/>
      <c r="GGS36" s="47"/>
      <c r="GGU36" s="47"/>
      <c r="GGW36" s="47"/>
      <c r="GGY36" s="47"/>
      <c r="GHA36" s="47"/>
      <c r="GHC36" s="47"/>
      <c r="GHE36" s="47"/>
      <c r="GHG36" s="47"/>
      <c r="GHI36" s="47"/>
      <c r="GHK36" s="47"/>
      <c r="GHM36" s="47"/>
      <c r="GHO36" s="47"/>
      <c r="GHQ36" s="47"/>
      <c r="GHS36" s="47"/>
      <c r="GHU36" s="47"/>
      <c r="GHW36" s="47"/>
      <c r="GHY36" s="47"/>
      <c r="GIA36" s="47"/>
      <c r="GIC36" s="47"/>
      <c r="GIE36" s="47"/>
      <c r="GIG36" s="47"/>
      <c r="GII36" s="47"/>
      <c r="GIK36" s="47"/>
      <c r="GIM36" s="47"/>
      <c r="GIO36" s="47"/>
      <c r="GIQ36" s="47"/>
      <c r="GIS36" s="47"/>
      <c r="GIU36" s="47"/>
      <c r="GIW36" s="47"/>
      <c r="GIY36" s="47"/>
      <c r="GJA36" s="47"/>
      <c r="GJC36" s="47"/>
      <c r="GJE36" s="47"/>
      <c r="GJG36" s="47"/>
      <c r="GJI36" s="47"/>
      <c r="GJK36" s="47"/>
      <c r="GJM36" s="47"/>
      <c r="GJO36" s="47"/>
      <c r="GJQ36" s="47"/>
      <c r="GJS36" s="47"/>
      <c r="GJU36" s="47"/>
      <c r="GJW36" s="47"/>
      <c r="GJY36" s="47"/>
      <c r="GKA36" s="47"/>
      <c r="GKC36" s="47"/>
      <c r="GKE36" s="47"/>
      <c r="GKG36" s="47"/>
      <c r="GKI36" s="47"/>
      <c r="GKK36" s="47"/>
      <c r="GKM36" s="47"/>
      <c r="GKO36" s="47"/>
      <c r="GKQ36" s="47"/>
      <c r="GKS36" s="47"/>
      <c r="GKU36" s="47"/>
      <c r="GKW36" s="47"/>
      <c r="GKY36" s="47"/>
      <c r="GLA36" s="47"/>
      <c r="GLC36" s="47"/>
      <c r="GLE36" s="47"/>
      <c r="GLG36" s="47"/>
      <c r="GLI36" s="47"/>
      <c r="GLK36" s="47"/>
      <c r="GLM36" s="47"/>
      <c r="GLO36" s="47"/>
      <c r="GLQ36" s="47"/>
      <c r="GLS36" s="47"/>
      <c r="GLU36" s="47"/>
      <c r="GLW36" s="47"/>
      <c r="GLY36" s="47"/>
      <c r="GMA36" s="47"/>
      <c r="GMC36" s="47"/>
      <c r="GME36" s="47"/>
      <c r="GMG36" s="47"/>
      <c r="GMI36" s="47"/>
      <c r="GMK36" s="47"/>
      <c r="GMM36" s="47"/>
      <c r="GMO36" s="47"/>
      <c r="GMQ36" s="47"/>
      <c r="GMS36" s="47"/>
      <c r="GMU36" s="47"/>
      <c r="GMW36" s="47"/>
      <c r="GMY36" s="47"/>
      <c r="GNA36" s="47"/>
      <c r="GNC36" s="47"/>
      <c r="GNE36" s="47"/>
      <c r="GNG36" s="47"/>
      <c r="GNI36" s="47"/>
      <c r="GNK36" s="47"/>
      <c r="GNM36" s="47"/>
      <c r="GNO36" s="47"/>
      <c r="GNQ36" s="47"/>
      <c r="GNS36" s="47"/>
      <c r="GNU36" s="47"/>
      <c r="GNW36" s="47"/>
      <c r="GNY36" s="47"/>
      <c r="GOA36" s="47"/>
      <c r="GOC36" s="47"/>
      <c r="GOE36" s="47"/>
      <c r="GOG36" s="47"/>
      <c r="GOI36" s="47"/>
      <c r="GOK36" s="47"/>
      <c r="GOM36" s="47"/>
      <c r="GOO36" s="47"/>
      <c r="GOQ36" s="47"/>
      <c r="GOS36" s="47"/>
      <c r="GOU36" s="47"/>
      <c r="GOW36" s="47"/>
      <c r="GOY36" s="47"/>
      <c r="GPA36" s="47"/>
      <c r="GPC36" s="47"/>
      <c r="GPE36" s="47"/>
      <c r="GPG36" s="47"/>
      <c r="GPI36" s="47"/>
      <c r="GPK36" s="47"/>
      <c r="GPM36" s="47"/>
      <c r="GPO36" s="47"/>
      <c r="GPQ36" s="47"/>
      <c r="GPS36" s="47"/>
      <c r="GPU36" s="47"/>
      <c r="GPW36" s="47"/>
      <c r="GPY36" s="47"/>
      <c r="GQA36" s="47"/>
      <c r="GQC36" s="47"/>
      <c r="GQE36" s="47"/>
      <c r="GQG36" s="47"/>
      <c r="GQI36" s="47"/>
      <c r="GQK36" s="47"/>
      <c r="GQM36" s="47"/>
      <c r="GQO36" s="47"/>
      <c r="GQQ36" s="47"/>
      <c r="GQS36" s="47"/>
      <c r="GQU36" s="47"/>
      <c r="GQW36" s="47"/>
      <c r="GQY36" s="47"/>
      <c r="GRA36" s="47"/>
      <c r="GRC36" s="47"/>
      <c r="GRE36" s="47"/>
      <c r="GRG36" s="47"/>
      <c r="GRI36" s="47"/>
      <c r="GRK36" s="47"/>
      <c r="GRM36" s="47"/>
      <c r="GRO36" s="47"/>
      <c r="GRQ36" s="47"/>
      <c r="GRS36" s="47"/>
      <c r="GRU36" s="47"/>
      <c r="GRW36" s="47"/>
      <c r="GRY36" s="47"/>
      <c r="GSA36" s="47"/>
      <c r="GSC36" s="47"/>
      <c r="GSE36" s="47"/>
      <c r="GSG36" s="47"/>
      <c r="GSI36" s="47"/>
      <c r="GSK36" s="47"/>
      <c r="GSM36" s="47"/>
      <c r="GSO36" s="47"/>
      <c r="GSQ36" s="47"/>
      <c r="GSS36" s="47"/>
      <c r="GSU36" s="47"/>
      <c r="GSW36" s="47"/>
      <c r="GSY36" s="47"/>
      <c r="GTA36" s="47"/>
      <c r="GTC36" s="47"/>
      <c r="GTE36" s="47"/>
      <c r="GTG36" s="47"/>
      <c r="GTI36" s="47"/>
      <c r="GTK36" s="47"/>
      <c r="GTM36" s="47"/>
      <c r="GTO36" s="47"/>
      <c r="GTQ36" s="47"/>
      <c r="GTS36" s="47"/>
      <c r="GTU36" s="47"/>
      <c r="GTW36" s="47"/>
      <c r="GTY36" s="47"/>
      <c r="GUA36" s="47"/>
      <c r="GUC36" s="47"/>
      <c r="GUE36" s="47"/>
      <c r="GUG36" s="47"/>
      <c r="GUI36" s="47"/>
      <c r="GUK36" s="47"/>
      <c r="GUM36" s="47"/>
      <c r="GUO36" s="47"/>
      <c r="GUQ36" s="47"/>
      <c r="GUS36" s="47"/>
      <c r="GUU36" s="47"/>
      <c r="GUW36" s="47"/>
      <c r="GUY36" s="47"/>
      <c r="GVA36" s="47"/>
      <c r="GVC36" s="47"/>
      <c r="GVE36" s="47"/>
      <c r="GVG36" s="47"/>
      <c r="GVI36" s="47"/>
      <c r="GVK36" s="47"/>
      <c r="GVM36" s="47"/>
      <c r="GVO36" s="47"/>
      <c r="GVQ36" s="47"/>
      <c r="GVS36" s="47"/>
      <c r="GVU36" s="47"/>
      <c r="GVW36" s="47"/>
      <c r="GVY36" s="47"/>
      <c r="GWA36" s="47"/>
      <c r="GWC36" s="47"/>
      <c r="GWE36" s="47"/>
      <c r="GWG36" s="47"/>
      <c r="GWI36" s="47"/>
      <c r="GWK36" s="47"/>
      <c r="GWM36" s="47"/>
      <c r="GWO36" s="47"/>
      <c r="GWQ36" s="47"/>
      <c r="GWS36" s="47"/>
      <c r="GWU36" s="47"/>
      <c r="GWW36" s="47"/>
      <c r="GWY36" s="47"/>
      <c r="GXA36" s="47"/>
      <c r="GXC36" s="47"/>
      <c r="GXE36" s="47"/>
      <c r="GXG36" s="47"/>
      <c r="GXI36" s="47"/>
      <c r="GXK36" s="47"/>
      <c r="GXM36" s="47"/>
      <c r="GXO36" s="47"/>
      <c r="GXQ36" s="47"/>
      <c r="GXS36" s="47"/>
      <c r="GXU36" s="47"/>
      <c r="GXW36" s="47"/>
      <c r="GXY36" s="47"/>
      <c r="GYA36" s="47"/>
      <c r="GYC36" s="47"/>
      <c r="GYE36" s="47"/>
      <c r="GYG36" s="47"/>
      <c r="GYI36" s="47"/>
      <c r="GYK36" s="47"/>
      <c r="GYM36" s="47"/>
      <c r="GYO36" s="47"/>
      <c r="GYQ36" s="47"/>
      <c r="GYS36" s="47"/>
      <c r="GYU36" s="47"/>
      <c r="GYW36" s="47"/>
      <c r="GYY36" s="47"/>
      <c r="GZA36" s="47"/>
      <c r="GZC36" s="47"/>
      <c r="GZE36" s="47"/>
      <c r="GZG36" s="47"/>
      <c r="GZI36" s="47"/>
      <c r="GZK36" s="47"/>
      <c r="GZM36" s="47"/>
      <c r="GZO36" s="47"/>
      <c r="GZQ36" s="47"/>
      <c r="GZS36" s="47"/>
      <c r="GZU36" s="47"/>
      <c r="GZW36" s="47"/>
      <c r="GZY36" s="47"/>
      <c r="HAA36" s="47"/>
      <c r="HAC36" s="47"/>
      <c r="HAE36" s="47"/>
      <c r="HAG36" s="47"/>
      <c r="HAI36" s="47"/>
      <c r="HAK36" s="47"/>
      <c r="HAM36" s="47"/>
      <c r="HAO36" s="47"/>
      <c r="HAQ36" s="47"/>
      <c r="HAS36" s="47"/>
      <c r="HAU36" s="47"/>
      <c r="HAW36" s="47"/>
      <c r="HAY36" s="47"/>
      <c r="HBA36" s="47"/>
      <c r="HBC36" s="47"/>
      <c r="HBE36" s="47"/>
      <c r="HBG36" s="47"/>
      <c r="HBI36" s="47"/>
      <c r="HBK36" s="47"/>
      <c r="HBM36" s="47"/>
      <c r="HBO36" s="47"/>
      <c r="HBQ36" s="47"/>
      <c r="HBS36" s="47"/>
      <c r="HBU36" s="47"/>
      <c r="HBW36" s="47"/>
      <c r="HBY36" s="47"/>
      <c r="HCA36" s="47"/>
      <c r="HCC36" s="47"/>
      <c r="HCE36" s="47"/>
      <c r="HCG36" s="47"/>
      <c r="HCI36" s="47"/>
      <c r="HCK36" s="47"/>
      <c r="HCM36" s="47"/>
      <c r="HCO36" s="47"/>
      <c r="HCQ36" s="47"/>
      <c r="HCS36" s="47"/>
      <c r="HCU36" s="47"/>
      <c r="HCW36" s="47"/>
      <c r="HCY36" s="47"/>
      <c r="HDA36" s="47"/>
      <c r="HDC36" s="47"/>
      <c r="HDE36" s="47"/>
      <c r="HDG36" s="47"/>
      <c r="HDI36" s="47"/>
      <c r="HDK36" s="47"/>
      <c r="HDM36" s="47"/>
      <c r="HDO36" s="47"/>
      <c r="HDQ36" s="47"/>
      <c r="HDS36" s="47"/>
      <c r="HDU36" s="47"/>
      <c r="HDW36" s="47"/>
      <c r="HDY36" s="47"/>
      <c r="HEA36" s="47"/>
      <c r="HEC36" s="47"/>
      <c r="HEE36" s="47"/>
      <c r="HEG36" s="47"/>
      <c r="HEI36" s="47"/>
      <c r="HEK36" s="47"/>
      <c r="HEM36" s="47"/>
      <c r="HEO36" s="47"/>
      <c r="HEQ36" s="47"/>
      <c r="HES36" s="47"/>
      <c r="HEU36" s="47"/>
      <c r="HEW36" s="47"/>
      <c r="HEY36" s="47"/>
      <c r="HFA36" s="47"/>
      <c r="HFC36" s="47"/>
      <c r="HFE36" s="47"/>
      <c r="HFG36" s="47"/>
      <c r="HFI36" s="47"/>
      <c r="HFK36" s="47"/>
      <c r="HFM36" s="47"/>
      <c r="HFO36" s="47"/>
      <c r="HFQ36" s="47"/>
      <c r="HFS36" s="47"/>
      <c r="HFU36" s="47"/>
      <c r="HFW36" s="47"/>
      <c r="HFY36" s="47"/>
      <c r="HGA36" s="47"/>
      <c r="HGC36" s="47"/>
      <c r="HGE36" s="47"/>
      <c r="HGG36" s="47"/>
      <c r="HGI36" s="47"/>
      <c r="HGK36" s="47"/>
      <c r="HGM36" s="47"/>
      <c r="HGO36" s="47"/>
      <c r="HGQ36" s="47"/>
      <c r="HGS36" s="47"/>
      <c r="HGU36" s="47"/>
      <c r="HGW36" s="47"/>
      <c r="HGY36" s="47"/>
      <c r="HHA36" s="47"/>
      <c r="HHC36" s="47"/>
      <c r="HHE36" s="47"/>
      <c r="HHG36" s="47"/>
      <c r="HHI36" s="47"/>
      <c r="HHK36" s="47"/>
      <c r="HHM36" s="47"/>
      <c r="HHO36" s="47"/>
      <c r="HHQ36" s="47"/>
      <c r="HHS36" s="47"/>
      <c r="HHU36" s="47"/>
      <c r="HHW36" s="47"/>
      <c r="HHY36" s="47"/>
      <c r="HIA36" s="47"/>
      <c r="HIC36" s="47"/>
      <c r="HIE36" s="47"/>
      <c r="HIG36" s="47"/>
      <c r="HII36" s="47"/>
      <c r="HIK36" s="47"/>
      <c r="HIM36" s="47"/>
      <c r="HIO36" s="47"/>
      <c r="HIQ36" s="47"/>
      <c r="HIS36" s="47"/>
      <c r="HIU36" s="47"/>
      <c r="HIW36" s="47"/>
      <c r="HIY36" s="47"/>
      <c r="HJA36" s="47"/>
      <c r="HJC36" s="47"/>
      <c r="HJE36" s="47"/>
      <c r="HJG36" s="47"/>
      <c r="HJI36" s="47"/>
      <c r="HJK36" s="47"/>
      <c r="HJM36" s="47"/>
      <c r="HJO36" s="47"/>
      <c r="HJQ36" s="47"/>
      <c r="HJS36" s="47"/>
      <c r="HJU36" s="47"/>
      <c r="HJW36" s="47"/>
      <c r="HJY36" s="47"/>
      <c r="HKA36" s="47"/>
      <c r="HKC36" s="47"/>
      <c r="HKE36" s="47"/>
      <c r="HKG36" s="47"/>
      <c r="HKI36" s="47"/>
      <c r="HKK36" s="47"/>
      <c r="HKM36" s="47"/>
      <c r="HKO36" s="47"/>
      <c r="HKQ36" s="47"/>
      <c r="HKS36" s="47"/>
      <c r="HKU36" s="47"/>
      <c r="HKW36" s="47"/>
      <c r="HKY36" s="47"/>
      <c r="HLA36" s="47"/>
      <c r="HLC36" s="47"/>
      <c r="HLE36" s="47"/>
      <c r="HLG36" s="47"/>
      <c r="HLI36" s="47"/>
      <c r="HLK36" s="47"/>
      <c r="HLM36" s="47"/>
      <c r="HLO36" s="47"/>
      <c r="HLQ36" s="47"/>
      <c r="HLS36" s="47"/>
      <c r="HLU36" s="47"/>
      <c r="HLW36" s="47"/>
      <c r="HLY36" s="47"/>
      <c r="HMA36" s="47"/>
      <c r="HMC36" s="47"/>
      <c r="HME36" s="47"/>
      <c r="HMG36" s="47"/>
      <c r="HMI36" s="47"/>
      <c r="HMK36" s="47"/>
      <c r="HMM36" s="47"/>
      <c r="HMO36" s="47"/>
      <c r="HMQ36" s="47"/>
      <c r="HMS36" s="47"/>
      <c r="HMU36" s="47"/>
      <c r="HMW36" s="47"/>
      <c r="HMY36" s="47"/>
      <c r="HNA36" s="47"/>
      <c r="HNC36" s="47"/>
      <c r="HNE36" s="47"/>
      <c r="HNG36" s="47"/>
      <c r="HNI36" s="47"/>
      <c r="HNK36" s="47"/>
      <c r="HNM36" s="47"/>
      <c r="HNO36" s="47"/>
      <c r="HNQ36" s="47"/>
      <c r="HNS36" s="47"/>
      <c r="HNU36" s="47"/>
      <c r="HNW36" s="47"/>
      <c r="HNY36" s="47"/>
      <c r="HOA36" s="47"/>
      <c r="HOC36" s="47"/>
      <c r="HOE36" s="47"/>
      <c r="HOG36" s="47"/>
      <c r="HOI36" s="47"/>
      <c r="HOK36" s="47"/>
      <c r="HOM36" s="47"/>
      <c r="HOO36" s="47"/>
      <c r="HOQ36" s="47"/>
      <c r="HOS36" s="47"/>
      <c r="HOU36" s="47"/>
      <c r="HOW36" s="47"/>
      <c r="HOY36" s="47"/>
      <c r="HPA36" s="47"/>
      <c r="HPC36" s="47"/>
      <c r="HPE36" s="47"/>
      <c r="HPG36" s="47"/>
      <c r="HPI36" s="47"/>
      <c r="HPK36" s="47"/>
      <c r="HPM36" s="47"/>
      <c r="HPO36" s="47"/>
      <c r="HPQ36" s="47"/>
      <c r="HPS36" s="47"/>
      <c r="HPU36" s="47"/>
      <c r="HPW36" s="47"/>
      <c r="HPY36" s="47"/>
      <c r="HQA36" s="47"/>
      <c r="HQC36" s="47"/>
      <c r="HQE36" s="47"/>
      <c r="HQG36" s="47"/>
      <c r="HQI36" s="47"/>
      <c r="HQK36" s="47"/>
      <c r="HQM36" s="47"/>
      <c r="HQO36" s="47"/>
      <c r="HQQ36" s="47"/>
      <c r="HQS36" s="47"/>
      <c r="HQU36" s="47"/>
      <c r="HQW36" s="47"/>
      <c r="HQY36" s="47"/>
      <c r="HRA36" s="47"/>
      <c r="HRC36" s="47"/>
      <c r="HRE36" s="47"/>
      <c r="HRG36" s="47"/>
      <c r="HRI36" s="47"/>
      <c r="HRK36" s="47"/>
      <c r="HRM36" s="47"/>
      <c r="HRO36" s="47"/>
      <c r="HRQ36" s="47"/>
      <c r="HRS36" s="47"/>
      <c r="HRU36" s="47"/>
      <c r="HRW36" s="47"/>
      <c r="HRY36" s="47"/>
      <c r="HSA36" s="47"/>
      <c r="HSC36" s="47"/>
      <c r="HSE36" s="47"/>
      <c r="HSG36" s="47"/>
      <c r="HSI36" s="47"/>
      <c r="HSK36" s="47"/>
      <c r="HSM36" s="47"/>
      <c r="HSO36" s="47"/>
      <c r="HSQ36" s="47"/>
      <c r="HSS36" s="47"/>
      <c r="HSU36" s="47"/>
      <c r="HSW36" s="47"/>
      <c r="HSY36" s="47"/>
      <c r="HTA36" s="47"/>
      <c r="HTC36" s="47"/>
      <c r="HTE36" s="47"/>
      <c r="HTG36" s="47"/>
      <c r="HTI36" s="47"/>
      <c r="HTK36" s="47"/>
      <c r="HTM36" s="47"/>
      <c r="HTO36" s="47"/>
      <c r="HTQ36" s="47"/>
      <c r="HTS36" s="47"/>
      <c r="HTU36" s="47"/>
      <c r="HTW36" s="47"/>
      <c r="HTY36" s="47"/>
      <c r="HUA36" s="47"/>
      <c r="HUC36" s="47"/>
      <c r="HUE36" s="47"/>
      <c r="HUG36" s="47"/>
      <c r="HUI36" s="47"/>
      <c r="HUK36" s="47"/>
      <c r="HUM36" s="47"/>
      <c r="HUO36" s="47"/>
      <c r="HUQ36" s="47"/>
      <c r="HUS36" s="47"/>
      <c r="HUU36" s="47"/>
      <c r="HUW36" s="47"/>
      <c r="HUY36" s="47"/>
      <c r="HVA36" s="47"/>
      <c r="HVC36" s="47"/>
      <c r="HVE36" s="47"/>
      <c r="HVG36" s="47"/>
      <c r="HVI36" s="47"/>
      <c r="HVK36" s="47"/>
      <c r="HVM36" s="47"/>
      <c r="HVO36" s="47"/>
      <c r="HVQ36" s="47"/>
      <c r="HVS36" s="47"/>
      <c r="HVU36" s="47"/>
      <c r="HVW36" s="47"/>
      <c r="HVY36" s="47"/>
      <c r="HWA36" s="47"/>
      <c r="HWC36" s="47"/>
      <c r="HWE36" s="47"/>
      <c r="HWG36" s="47"/>
      <c r="HWI36" s="47"/>
      <c r="HWK36" s="47"/>
      <c r="HWM36" s="47"/>
      <c r="HWO36" s="47"/>
      <c r="HWQ36" s="47"/>
      <c r="HWS36" s="47"/>
      <c r="HWU36" s="47"/>
      <c r="HWW36" s="47"/>
      <c r="HWY36" s="47"/>
      <c r="HXA36" s="47"/>
      <c r="HXC36" s="47"/>
      <c r="HXE36" s="47"/>
      <c r="HXG36" s="47"/>
      <c r="HXI36" s="47"/>
      <c r="HXK36" s="47"/>
      <c r="HXM36" s="47"/>
      <c r="HXO36" s="47"/>
      <c r="HXQ36" s="47"/>
      <c r="HXS36" s="47"/>
      <c r="HXU36" s="47"/>
      <c r="HXW36" s="47"/>
      <c r="HXY36" s="47"/>
      <c r="HYA36" s="47"/>
      <c r="HYC36" s="47"/>
      <c r="HYE36" s="47"/>
      <c r="HYG36" s="47"/>
      <c r="HYI36" s="47"/>
      <c r="HYK36" s="47"/>
      <c r="HYM36" s="47"/>
      <c r="HYO36" s="47"/>
      <c r="HYQ36" s="47"/>
      <c r="HYS36" s="47"/>
      <c r="HYU36" s="47"/>
      <c r="HYW36" s="47"/>
      <c r="HYY36" s="47"/>
      <c r="HZA36" s="47"/>
      <c r="HZC36" s="47"/>
      <c r="HZE36" s="47"/>
      <c r="HZG36" s="47"/>
      <c r="HZI36" s="47"/>
      <c r="HZK36" s="47"/>
      <c r="HZM36" s="47"/>
      <c r="HZO36" s="47"/>
      <c r="HZQ36" s="47"/>
      <c r="HZS36" s="47"/>
      <c r="HZU36" s="47"/>
      <c r="HZW36" s="47"/>
      <c r="HZY36" s="47"/>
      <c r="IAA36" s="47"/>
      <c r="IAC36" s="47"/>
      <c r="IAE36" s="47"/>
      <c r="IAG36" s="47"/>
      <c r="IAI36" s="47"/>
      <c r="IAK36" s="47"/>
      <c r="IAM36" s="47"/>
      <c r="IAO36" s="47"/>
      <c r="IAQ36" s="47"/>
      <c r="IAS36" s="47"/>
      <c r="IAU36" s="47"/>
      <c r="IAW36" s="47"/>
      <c r="IAY36" s="47"/>
      <c r="IBA36" s="47"/>
      <c r="IBC36" s="47"/>
      <c r="IBE36" s="47"/>
      <c r="IBG36" s="47"/>
      <c r="IBI36" s="47"/>
      <c r="IBK36" s="47"/>
      <c r="IBM36" s="47"/>
      <c r="IBO36" s="47"/>
      <c r="IBQ36" s="47"/>
      <c r="IBS36" s="47"/>
      <c r="IBU36" s="47"/>
      <c r="IBW36" s="47"/>
      <c r="IBY36" s="47"/>
      <c r="ICA36" s="47"/>
      <c r="ICC36" s="47"/>
      <c r="ICE36" s="47"/>
      <c r="ICG36" s="47"/>
      <c r="ICI36" s="47"/>
      <c r="ICK36" s="47"/>
      <c r="ICM36" s="47"/>
      <c r="ICO36" s="47"/>
      <c r="ICQ36" s="47"/>
      <c r="ICS36" s="47"/>
      <c r="ICU36" s="47"/>
      <c r="ICW36" s="47"/>
      <c r="ICY36" s="47"/>
      <c r="IDA36" s="47"/>
      <c r="IDC36" s="47"/>
      <c r="IDE36" s="47"/>
      <c r="IDG36" s="47"/>
      <c r="IDI36" s="47"/>
      <c r="IDK36" s="47"/>
      <c r="IDM36" s="47"/>
      <c r="IDO36" s="47"/>
      <c r="IDQ36" s="47"/>
      <c r="IDS36" s="47"/>
      <c r="IDU36" s="47"/>
      <c r="IDW36" s="47"/>
      <c r="IDY36" s="47"/>
      <c r="IEA36" s="47"/>
      <c r="IEC36" s="47"/>
      <c r="IEE36" s="47"/>
      <c r="IEG36" s="47"/>
      <c r="IEI36" s="47"/>
      <c r="IEK36" s="47"/>
      <c r="IEM36" s="47"/>
      <c r="IEO36" s="47"/>
      <c r="IEQ36" s="47"/>
      <c r="IES36" s="47"/>
      <c r="IEU36" s="47"/>
      <c r="IEW36" s="47"/>
      <c r="IEY36" s="47"/>
      <c r="IFA36" s="47"/>
      <c r="IFC36" s="47"/>
      <c r="IFE36" s="47"/>
      <c r="IFG36" s="47"/>
      <c r="IFI36" s="47"/>
      <c r="IFK36" s="47"/>
      <c r="IFM36" s="47"/>
      <c r="IFO36" s="47"/>
      <c r="IFQ36" s="47"/>
      <c r="IFS36" s="47"/>
      <c r="IFU36" s="47"/>
      <c r="IFW36" s="47"/>
      <c r="IFY36" s="47"/>
      <c r="IGA36" s="47"/>
      <c r="IGC36" s="47"/>
      <c r="IGE36" s="47"/>
      <c r="IGG36" s="47"/>
      <c r="IGI36" s="47"/>
      <c r="IGK36" s="47"/>
      <c r="IGM36" s="47"/>
      <c r="IGO36" s="47"/>
      <c r="IGQ36" s="47"/>
      <c r="IGS36" s="47"/>
      <c r="IGU36" s="47"/>
      <c r="IGW36" s="47"/>
      <c r="IGY36" s="47"/>
      <c r="IHA36" s="47"/>
      <c r="IHC36" s="47"/>
      <c r="IHE36" s="47"/>
      <c r="IHG36" s="47"/>
      <c r="IHI36" s="47"/>
      <c r="IHK36" s="47"/>
      <c r="IHM36" s="47"/>
      <c r="IHO36" s="47"/>
      <c r="IHQ36" s="47"/>
      <c r="IHS36" s="47"/>
      <c r="IHU36" s="47"/>
      <c r="IHW36" s="47"/>
      <c r="IHY36" s="47"/>
      <c r="IIA36" s="47"/>
      <c r="IIC36" s="47"/>
      <c r="IIE36" s="47"/>
      <c r="IIG36" s="47"/>
      <c r="III36" s="47"/>
      <c r="IIK36" s="47"/>
      <c r="IIM36" s="47"/>
      <c r="IIO36" s="47"/>
      <c r="IIQ36" s="47"/>
      <c r="IIS36" s="47"/>
      <c r="IIU36" s="47"/>
      <c r="IIW36" s="47"/>
      <c r="IIY36" s="47"/>
      <c r="IJA36" s="47"/>
      <c r="IJC36" s="47"/>
      <c r="IJE36" s="47"/>
      <c r="IJG36" s="47"/>
      <c r="IJI36" s="47"/>
      <c r="IJK36" s="47"/>
      <c r="IJM36" s="47"/>
      <c r="IJO36" s="47"/>
      <c r="IJQ36" s="47"/>
      <c r="IJS36" s="47"/>
      <c r="IJU36" s="47"/>
      <c r="IJW36" s="47"/>
      <c r="IJY36" s="47"/>
      <c r="IKA36" s="47"/>
      <c r="IKC36" s="47"/>
      <c r="IKE36" s="47"/>
      <c r="IKG36" s="47"/>
      <c r="IKI36" s="47"/>
      <c r="IKK36" s="47"/>
      <c r="IKM36" s="47"/>
      <c r="IKO36" s="47"/>
      <c r="IKQ36" s="47"/>
      <c r="IKS36" s="47"/>
      <c r="IKU36" s="47"/>
      <c r="IKW36" s="47"/>
      <c r="IKY36" s="47"/>
      <c r="ILA36" s="47"/>
      <c r="ILC36" s="47"/>
      <c r="ILE36" s="47"/>
      <c r="ILG36" s="47"/>
      <c r="ILI36" s="47"/>
      <c r="ILK36" s="47"/>
      <c r="ILM36" s="47"/>
      <c r="ILO36" s="47"/>
      <c r="ILQ36" s="47"/>
      <c r="ILS36" s="47"/>
      <c r="ILU36" s="47"/>
      <c r="ILW36" s="47"/>
      <c r="ILY36" s="47"/>
      <c r="IMA36" s="47"/>
      <c r="IMC36" s="47"/>
      <c r="IME36" s="47"/>
      <c r="IMG36" s="47"/>
      <c r="IMI36" s="47"/>
      <c r="IMK36" s="47"/>
      <c r="IMM36" s="47"/>
      <c r="IMO36" s="47"/>
      <c r="IMQ36" s="47"/>
      <c r="IMS36" s="47"/>
      <c r="IMU36" s="47"/>
      <c r="IMW36" s="47"/>
      <c r="IMY36" s="47"/>
      <c r="INA36" s="47"/>
      <c r="INC36" s="47"/>
      <c r="INE36" s="47"/>
      <c r="ING36" s="47"/>
      <c r="INI36" s="47"/>
      <c r="INK36" s="47"/>
      <c r="INM36" s="47"/>
      <c r="INO36" s="47"/>
      <c r="INQ36" s="47"/>
      <c r="INS36" s="47"/>
      <c r="INU36" s="47"/>
      <c r="INW36" s="47"/>
      <c r="INY36" s="47"/>
      <c r="IOA36" s="47"/>
      <c r="IOC36" s="47"/>
      <c r="IOE36" s="47"/>
      <c r="IOG36" s="47"/>
      <c r="IOI36" s="47"/>
      <c r="IOK36" s="47"/>
      <c r="IOM36" s="47"/>
      <c r="IOO36" s="47"/>
      <c r="IOQ36" s="47"/>
      <c r="IOS36" s="47"/>
      <c r="IOU36" s="47"/>
      <c r="IOW36" s="47"/>
      <c r="IOY36" s="47"/>
      <c r="IPA36" s="47"/>
      <c r="IPC36" s="47"/>
      <c r="IPE36" s="47"/>
      <c r="IPG36" s="47"/>
      <c r="IPI36" s="47"/>
      <c r="IPK36" s="47"/>
      <c r="IPM36" s="47"/>
      <c r="IPO36" s="47"/>
      <c r="IPQ36" s="47"/>
      <c r="IPS36" s="47"/>
      <c r="IPU36" s="47"/>
      <c r="IPW36" s="47"/>
      <c r="IPY36" s="47"/>
      <c r="IQA36" s="47"/>
      <c r="IQC36" s="47"/>
      <c r="IQE36" s="47"/>
      <c r="IQG36" s="47"/>
      <c r="IQI36" s="47"/>
      <c r="IQK36" s="47"/>
      <c r="IQM36" s="47"/>
      <c r="IQO36" s="47"/>
      <c r="IQQ36" s="47"/>
      <c r="IQS36" s="47"/>
      <c r="IQU36" s="47"/>
      <c r="IQW36" s="47"/>
      <c r="IQY36" s="47"/>
      <c r="IRA36" s="47"/>
      <c r="IRC36" s="47"/>
      <c r="IRE36" s="47"/>
      <c r="IRG36" s="47"/>
      <c r="IRI36" s="47"/>
      <c r="IRK36" s="47"/>
      <c r="IRM36" s="47"/>
      <c r="IRO36" s="47"/>
      <c r="IRQ36" s="47"/>
      <c r="IRS36" s="47"/>
      <c r="IRU36" s="47"/>
      <c r="IRW36" s="47"/>
      <c r="IRY36" s="47"/>
      <c r="ISA36" s="47"/>
      <c r="ISC36" s="47"/>
      <c r="ISE36" s="47"/>
      <c r="ISG36" s="47"/>
      <c r="ISI36" s="47"/>
      <c r="ISK36" s="47"/>
      <c r="ISM36" s="47"/>
      <c r="ISO36" s="47"/>
      <c r="ISQ36" s="47"/>
      <c r="ISS36" s="47"/>
      <c r="ISU36" s="47"/>
      <c r="ISW36" s="47"/>
      <c r="ISY36" s="47"/>
      <c r="ITA36" s="47"/>
      <c r="ITC36" s="47"/>
      <c r="ITE36" s="47"/>
      <c r="ITG36" s="47"/>
      <c r="ITI36" s="47"/>
      <c r="ITK36" s="47"/>
      <c r="ITM36" s="47"/>
      <c r="ITO36" s="47"/>
      <c r="ITQ36" s="47"/>
      <c r="ITS36" s="47"/>
      <c r="ITU36" s="47"/>
      <c r="ITW36" s="47"/>
      <c r="ITY36" s="47"/>
      <c r="IUA36" s="47"/>
      <c r="IUC36" s="47"/>
      <c r="IUE36" s="47"/>
      <c r="IUG36" s="47"/>
      <c r="IUI36" s="47"/>
      <c r="IUK36" s="47"/>
      <c r="IUM36" s="47"/>
      <c r="IUO36" s="47"/>
      <c r="IUQ36" s="47"/>
      <c r="IUS36" s="47"/>
      <c r="IUU36" s="47"/>
      <c r="IUW36" s="47"/>
      <c r="IUY36" s="47"/>
      <c r="IVA36" s="47"/>
      <c r="IVC36" s="47"/>
      <c r="IVE36" s="47"/>
      <c r="IVG36" s="47"/>
      <c r="IVI36" s="47"/>
      <c r="IVK36" s="47"/>
      <c r="IVM36" s="47"/>
      <c r="IVO36" s="47"/>
      <c r="IVQ36" s="47"/>
      <c r="IVS36" s="47"/>
      <c r="IVU36" s="47"/>
      <c r="IVW36" s="47"/>
      <c r="IVY36" s="47"/>
      <c r="IWA36" s="47"/>
      <c r="IWC36" s="47"/>
      <c r="IWE36" s="47"/>
      <c r="IWG36" s="47"/>
      <c r="IWI36" s="47"/>
      <c r="IWK36" s="47"/>
      <c r="IWM36" s="47"/>
      <c r="IWO36" s="47"/>
      <c r="IWQ36" s="47"/>
      <c r="IWS36" s="47"/>
      <c r="IWU36" s="47"/>
      <c r="IWW36" s="47"/>
      <c r="IWY36" s="47"/>
      <c r="IXA36" s="47"/>
      <c r="IXC36" s="47"/>
      <c r="IXE36" s="47"/>
      <c r="IXG36" s="47"/>
      <c r="IXI36" s="47"/>
      <c r="IXK36" s="47"/>
      <c r="IXM36" s="47"/>
      <c r="IXO36" s="47"/>
      <c r="IXQ36" s="47"/>
      <c r="IXS36" s="47"/>
      <c r="IXU36" s="47"/>
      <c r="IXW36" s="47"/>
      <c r="IXY36" s="47"/>
      <c r="IYA36" s="47"/>
      <c r="IYC36" s="47"/>
      <c r="IYE36" s="47"/>
      <c r="IYG36" s="47"/>
      <c r="IYI36" s="47"/>
      <c r="IYK36" s="47"/>
      <c r="IYM36" s="47"/>
      <c r="IYO36" s="47"/>
      <c r="IYQ36" s="47"/>
      <c r="IYS36" s="47"/>
      <c r="IYU36" s="47"/>
      <c r="IYW36" s="47"/>
      <c r="IYY36" s="47"/>
      <c r="IZA36" s="47"/>
      <c r="IZC36" s="47"/>
      <c r="IZE36" s="47"/>
      <c r="IZG36" s="47"/>
      <c r="IZI36" s="47"/>
      <c r="IZK36" s="47"/>
      <c r="IZM36" s="47"/>
      <c r="IZO36" s="47"/>
      <c r="IZQ36" s="47"/>
      <c r="IZS36" s="47"/>
      <c r="IZU36" s="47"/>
      <c r="IZW36" s="47"/>
      <c r="IZY36" s="47"/>
      <c r="JAA36" s="47"/>
      <c r="JAC36" s="47"/>
      <c r="JAE36" s="47"/>
      <c r="JAG36" s="47"/>
      <c r="JAI36" s="47"/>
      <c r="JAK36" s="47"/>
      <c r="JAM36" s="47"/>
      <c r="JAO36" s="47"/>
      <c r="JAQ36" s="47"/>
      <c r="JAS36" s="47"/>
      <c r="JAU36" s="47"/>
      <c r="JAW36" s="47"/>
      <c r="JAY36" s="47"/>
      <c r="JBA36" s="47"/>
      <c r="JBC36" s="47"/>
      <c r="JBE36" s="47"/>
      <c r="JBG36" s="47"/>
      <c r="JBI36" s="47"/>
      <c r="JBK36" s="47"/>
      <c r="JBM36" s="47"/>
      <c r="JBO36" s="47"/>
      <c r="JBQ36" s="47"/>
      <c r="JBS36" s="47"/>
      <c r="JBU36" s="47"/>
      <c r="JBW36" s="47"/>
      <c r="JBY36" s="47"/>
      <c r="JCA36" s="47"/>
      <c r="JCC36" s="47"/>
      <c r="JCE36" s="47"/>
      <c r="JCG36" s="47"/>
      <c r="JCI36" s="47"/>
      <c r="JCK36" s="47"/>
      <c r="JCM36" s="47"/>
      <c r="JCO36" s="47"/>
      <c r="JCQ36" s="47"/>
      <c r="JCS36" s="47"/>
      <c r="JCU36" s="47"/>
      <c r="JCW36" s="47"/>
      <c r="JCY36" s="47"/>
      <c r="JDA36" s="47"/>
      <c r="JDC36" s="47"/>
      <c r="JDE36" s="47"/>
      <c r="JDG36" s="47"/>
      <c r="JDI36" s="47"/>
      <c r="JDK36" s="47"/>
      <c r="JDM36" s="47"/>
      <c r="JDO36" s="47"/>
      <c r="JDQ36" s="47"/>
      <c r="JDS36" s="47"/>
      <c r="JDU36" s="47"/>
      <c r="JDW36" s="47"/>
      <c r="JDY36" s="47"/>
      <c r="JEA36" s="47"/>
      <c r="JEC36" s="47"/>
      <c r="JEE36" s="47"/>
      <c r="JEG36" s="47"/>
      <c r="JEI36" s="47"/>
      <c r="JEK36" s="47"/>
      <c r="JEM36" s="47"/>
      <c r="JEO36" s="47"/>
      <c r="JEQ36" s="47"/>
      <c r="JES36" s="47"/>
      <c r="JEU36" s="47"/>
      <c r="JEW36" s="47"/>
      <c r="JEY36" s="47"/>
      <c r="JFA36" s="47"/>
      <c r="JFC36" s="47"/>
      <c r="JFE36" s="47"/>
      <c r="JFG36" s="47"/>
      <c r="JFI36" s="47"/>
      <c r="JFK36" s="47"/>
      <c r="JFM36" s="47"/>
      <c r="JFO36" s="47"/>
      <c r="JFQ36" s="47"/>
      <c r="JFS36" s="47"/>
      <c r="JFU36" s="47"/>
      <c r="JFW36" s="47"/>
      <c r="JFY36" s="47"/>
      <c r="JGA36" s="47"/>
      <c r="JGC36" s="47"/>
      <c r="JGE36" s="47"/>
      <c r="JGG36" s="47"/>
      <c r="JGI36" s="47"/>
      <c r="JGK36" s="47"/>
      <c r="JGM36" s="47"/>
      <c r="JGO36" s="47"/>
      <c r="JGQ36" s="47"/>
      <c r="JGS36" s="47"/>
      <c r="JGU36" s="47"/>
      <c r="JGW36" s="47"/>
      <c r="JGY36" s="47"/>
      <c r="JHA36" s="47"/>
      <c r="JHC36" s="47"/>
      <c r="JHE36" s="47"/>
      <c r="JHG36" s="47"/>
      <c r="JHI36" s="47"/>
      <c r="JHK36" s="47"/>
      <c r="JHM36" s="47"/>
      <c r="JHO36" s="47"/>
      <c r="JHQ36" s="47"/>
      <c r="JHS36" s="47"/>
      <c r="JHU36" s="47"/>
      <c r="JHW36" s="47"/>
      <c r="JHY36" s="47"/>
      <c r="JIA36" s="47"/>
      <c r="JIC36" s="47"/>
      <c r="JIE36" s="47"/>
      <c r="JIG36" s="47"/>
      <c r="JII36" s="47"/>
      <c r="JIK36" s="47"/>
      <c r="JIM36" s="47"/>
      <c r="JIO36" s="47"/>
      <c r="JIQ36" s="47"/>
      <c r="JIS36" s="47"/>
      <c r="JIU36" s="47"/>
      <c r="JIW36" s="47"/>
      <c r="JIY36" s="47"/>
      <c r="JJA36" s="47"/>
      <c r="JJC36" s="47"/>
      <c r="JJE36" s="47"/>
      <c r="JJG36" s="47"/>
      <c r="JJI36" s="47"/>
      <c r="JJK36" s="47"/>
      <c r="JJM36" s="47"/>
      <c r="JJO36" s="47"/>
      <c r="JJQ36" s="47"/>
      <c r="JJS36" s="47"/>
      <c r="JJU36" s="47"/>
      <c r="JJW36" s="47"/>
      <c r="JJY36" s="47"/>
      <c r="JKA36" s="47"/>
      <c r="JKC36" s="47"/>
      <c r="JKE36" s="47"/>
      <c r="JKG36" s="47"/>
      <c r="JKI36" s="47"/>
      <c r="JKK36" s="47"/>
      <c r="JKM36" s="47"/>
      <c r="JKO36" s="47"/>
      <c r="JKQ36" s="47"/>
      <c r="JKS36" s="47"/>
      <c r="JKU36" s="47"/>
      <c r="JKW36" s="47"/>
      <c r="JKY36" s="47"/>
      <c r="JLA36" s="47"/>
      <c r="JLC36" s="47"/>
      <c r="JLE36" s="47"/>
      <c r="JLG36" s="47"/>
      <c r="JLI36" s="47"/>
      <c r="JLK36" s="47"/>
      <c r="JLM36" s="47"/>
      <c r="JLO36" s="47"/>
      <c r="JLQ36" s="47"/>
      <c r="JLS36" s="47"/>
      <c r="JLU36" s="47"/>
      <c r="JLW36" s="47"/>
      <c r="JLY36" s="47"/>
      <c r="JMA36" s="47"/>
      <c r="JMC36" s="47"/>
      <c r="JME36" s="47"/>
      <c r="JMG36" s="47"/>
      <c r="JMI36" s="47"/>
      <c r="JMK36" s="47"/>
      <c r="JMM36" s="47"/>
      <c r="JMO36" s="47"/>
      <c r="JMQ36" s="47"/>
      <c r="JMS36" s="47"/>
      <c r="JMU36" s="47"/>
      <c r="JMW36" s="47"/>
      <c r="JMY36" s="47"/>
      <c r="JNA36" s="47"/>
      <c r="JNC36" s="47"/>
      <c r="JNE36" s="47"/>
      <c r="JNG36" s="47"/>
      <c r="JNI36" s="47"/>
      <c r="JNK36" s="47"/>
      <c r="JNM36" s="47"/>
      <c r="JNO36" s="47"/>
      <c r="JNQ36" s="47"/>
      <c r="JNS36" s="47"/>
      <c r="JNU36" s="47"/>
      <c r="JNW36" s="47"/>
      <c r="JNY36" s="47"/>
      <c r="JOA36" s="47"/>
      <c r="JOC36" s="47"/>
      <c r="JOE36" s="47"/>
      <c r="JOG36" s="47"/>
      <c r="JOI36" s="47"/>
      <c r="JOK36" s="47"/>
      <c r="JOM36" s="47"/>
      <c r="JOO36" s="47"/>
      <c r="JOQ36" s="47"/>
      <c r="JOS36" s="47"/>
      <c r="JOU36" s="47"/>
      <c r="JOW36" s="47"/>
      <c r="JOY36" s="47"/>
      <c r="JPA36" s="47"/>
      <c r="JPC36" s="47"/>
      <c r="JPE36" s="47"/>
      <c r="JPG36" s="47"/>
      <c r="JPI36" s="47"/>
      <c r="JPK36" s="47"/>
      <c r="JPM36" s="47"/>
      <c r="JPO36" s="47"/>
      <c r="JPQ36" s="47"/>
      <c r="JPS36" s="47"/>
      <c r="JPU36" s="47"/>
      <c r="JPW36" s="47"/>
      <c r="JPY36" s="47"/>
      <c r="JQA36" s="47"/>
      <c r="JQC36" s="47"/>
      <c r="JQE36" s="47"/>
      <c r="JQG36" s="47"/>
      <c r="JQI36" s="47"/>
      <c r="JQK36" s="47"/>
      <c r="JQM36" s="47"/>
      <c r="JQO36" s="47"/>
      <c r="JQQ36" s="47"/>
      <c r="JQS36" s="47"/>
      <c r="JQU36" s="47"/>
      <c r="JQW36" s="47"/>
      <c r="JQY36" s="47"/>
      <c r="JRA36" s="47"/>
      <c r="JRC36" s="47"/>
      <c r="JRE36" s="47"/>
      <c r="JRG36" s="47"/>
      <c r="JRI36" s="47"/>
      <c r="JRK36" s="47"/>
      <c r="JRM36" s="47"/>
      <c r="JRO36" s="47"/>
      <c r="JRQ36" s="47"/>
      <c r="JRS36" s="47"/>
      <c r="JRU36" s="47"/>
      <c r="JRW36" s="47"/>
      <c r="JRY36" s="47"/>
      <c r="JSA36" s="47"/>
      <c r="JSC36" s="47"/>
      <c r="JSE36" s="47"/>
      <c r="JSG36" s="47"/>
      <c r="JSI36" s="47"/>
      <c r="JSK36" s="47"/>
      <c r="JSM36" s="47"/>
      <c r="JSO36" s="47"/>
      <c r="JSQ36" s="47"/>
      <c r="JSS36" s="47"/>
      <c r="JSU36" s="47"/>
      <c r="JSW36" s="47"/>
      <c r="JSY36" s="47"/>
      <c r="JTA36" s="47"/>
      <c r="JTC36" s="47"/>
      <c r="JTE36" s="47"/>
      <c r="JTG36" s="47"/>
      <c r="JTI36" s="47"/>
      <c r="JTK36" s="47"/>
      <c r="JTM36" s="47"/>
      <c r="JTO36" s="47"/>
      <c r="JTQ36" s="47"/>
      <c r="JTS36" s="47"/>
      <c r="JTU36" s="47"/>
      <c r="JTW36" s="47"/>
      <c r="JTY36" s="47"/>
      <c r="JUA36" s="47"/>
      <c r="JUC36" s="47"/>
      <c r="JUE36" s="47"/>
      <c r="JUG36" s="47"/>
      <c r="JUI36" s="47"/>
      <c r="JUK36" s="47"/>
      <c r="JUM36" s="47"/>
      <c r="JUO36" s="47"/>
      <c r="JUQ36" s="47"/>
      <c r="JUS36" s="47"/>
      <c r="JUU36" s="47"/>
      <c r="JUW36" s="47"/>
      <c r="JUY36" s="47"/>
      <c r="JVA36" s="47"/>
      <c r="JVC36" s="47"/>
      <c r="JVE36" s="47"/>
      <c r="JVG36" s="47"/>
      <c r="JVI36" s="47"/>
      <c r="JVK36" s="47"/>
      <c r="JVM36" s="47"/>
      <c r="JVO36" s="47"/>
      <c r="JVQ36" s="47"/>
      <c r="JVS36" s="47"/>
      <c r="JVU36" s="47"/>
      <c r="JVW36" s="47"/>
      <c r="JVY36" s="47"/>
      <c r="JWA36" s="47"/>
      <c r="JWC36" s="47"/>
      <c r="JWE36" s="47"/>
      <c r="JWG36" s="47"/>
      <c r="JWI36" s="47"/>
      <c r="JWK36" s="47"/>
      <c r="JWM36" s="47"/>
      <c r="JWO36" s="47"/>
      <c r="JWQ36" s="47"/>
      <c r="JWS36" s="47"/>
      <c r="JWU36" s="47"/>
      <c r="JWW36" s="47"/>
      <c r="JWY36" s="47"/>
      <c r="JXA36" s="47"/>
      <c r="JXC36" s="47"/>
      <c r="JXE36" s="47"/>
      <c r="JXG36" s="47"/>
      <c r="JXI36" s="47"/>
      <c r="JXK36" s="47"/>
      <c r="JXM36" s="47"/>
      <c r="JXO36" s="47"/>
      <c r="JXQ36" s="47"/>
      <c r="JXS36" s="47"/>
      <c r="JXU36" s="47"/>
      <c r="JXW36" s="47"/>
      <c r="JXY36" s="47"/>
      <c r="JYA36" s="47"/>
      <c r="JYC36" s="47"/>
      <c r="JYE36" s="47"/>
      <c r="JYG36" s="47"/>
      <c r="JYI36" s="47"/>
      <c r="JYK36" s="47"/>
      <c r="JYM36" s="47"/>
      <c r="JYO36" s="47"/>
      <c r="JYQ36" s="47"/>
      <c r="JYS36" s="47"/>
      <c r="JYU36" s="47"/>
      <c r="JYW36" s="47"/>
      <c r="JYY36" s="47"/>
      <c r="JZA36" s="47"/>
      <c r="JZC36" s="47"/>
      <c r="JZE36" s="47"/>
      <c r="JZG36" s="47"/>
      <c r="JZI36" s="47"/>
      <c r="JZK36" s="47"/>
      <c r="JZM36" s="47"/>
      <c r="JZO36" s="47"/>
      <c r="JZQ36" s="47"/>
      <c r="JZS36" s="47"/>
      <c r="JZU36" s="47"/>
      <c r="JZW36" s="47"/>
      <c r="JZY36" s="47"/>
      <c r="KAA36" s="47"/>
      <c r="KAC36" s="47"/>
      <c r="KAE36" s="47"/>
      <c r="KAG36" s="47"/>
      <c r="KAI36" s="47"/>
      <c r="KAK36" s="47"/>
      <c r="KAM36" s="47"/>
      <c r="KAO36" s="47"/>
      <c r="KAQ36" s="47"/>
      <c r="KAS36" s="47"/>
      <c r="KAU36" s="47"/>
      <c r="KAW36" s="47"/>
      <c r="KAY36" s="47"/>
      <c r="KBA36" s="47"/>
      <c r="KBC36" s="47"/>
      <c r="KBE36" s="47"/>
      <c r="KBG36" s="47"/>
      <c r="KBI36" s="47"/>
      <c r="KBK36" s="47"/>
      <c r="KBM36" s="47"/>
      <c r="KBO36" s="47"/>
      <c r="KBQ36" s="47"/>
      <c r="KBS36" s="47"/>
      <c r="KBU36" s="47"/>
      <c r="KBW36" s="47"/>
      <c r="KBY36" s="47"/>
      <c r="KCA36" s="47"/>
      <c r="KCC36" s="47"/>
      <c r="KCE36" s="47"/>
      <c r="KCG36" s="47"/>
      <c r="KCI36" s="47"/>
      <c r="KCK36" s="47"/>
      <c r="KCM36" s="47"/>
      <c r="KCO36" s="47"/>
      <c r="KCQ36" s="47"/>
      <c r="KCS36" s="47"/>
      <c r="KCU36" s="47"/>
      <c r="KCW36" s="47"/>
      <c r="KCY36" s="47"/>
      <c r="KDA36" s="47"/>
      <c r="KDC36" s="47"/>
      <c r="KDE36" s="47"/>
      <c r="KDG36" s="47"/>
      <c r="KDI36" s="47"/>
      <c r="KDK36" s="47"/>
      <c r="KDM36" s="47"/>
      <c r="KDO36" s="47"/>
      <c r="KDQ36" s="47"/>
      <c r="KDS36" s="47"/>
      <c r="KDU36" s="47"/>
      <c r="KDW36" s="47"/>
      <c r="KDY36" s="47"/>
      <c r="KEA36" s="47"/>
      <c r="KEC36" s="47"/>
      <c r="KEE36" s="47"/>
      <c r="KEG36" s="47"/>
      <c r="KEI36" s="47"/>
      <c r="KEK36" s="47"/>
      <c r="KEM36" s="47"/>
      <c r="KEO36" s="47"/>
      <c r="KEQ36" s="47"/>
      <c r="KES36" s="47"/>
      <c r="KEU36" s="47"/>
      <c r="KEW36" s="47"/>
      <c r="KEY36" s="47"/>
      <c r="KFA36" s="47"/>
      <c r="KFC36" s="47"/>
      <c r="KFE36" s="47"/>
      <c r="KFG36" s="47"/>
      <c r="KFI36" s="47"/>
      <c r="KFK36" s="47"/>
      <c r="KFM36" s="47"/>
      <c r="KFO36" s="47"/>
      <c r="KFQ36" s="47"/>
      <c r="KFS36" s="47"/>
      <c r="KFU36" s="47"/>
      <c r="KFW36" s="47"/>
      <c r="KFY36" s="47"/>
      <c r="KGA36" s="47"/>
      <c r="KGC36" s="47"/>
      <c r="KGE36" s="47"/>
      <c r="KGG36" s="47"/>
      <c r="KGI36" s="47"/>
      <c r="KGK36" s="47"/>
      <c r="KGM36" s="47"/>
      <c r="KGO36" s="47"/>
      <c r="KGQ36" s="47"/>
      <c r="KGS36" s="47"/>
      <c r="KGU36" s="47"/>
      <c r="KGW36" s="47"/>
      <c r="KGY36" s="47"/>
      <c r="KHA36" s="47"/>
      <c r="KHC36" s="47"/>
      <c r="KHE36" s="47"/>
      <c r="KHG36" s="47"/>
      <c r="KHI36" s="47"/>
      <c r="KHK36" s="47"/>
      <c r="KHM36" s="47"/>
      <c r="KHO36" s="47"/>
      <c r="KHQ36" s="47"/>
      <c r="KHS36" s="47"/>
      <c r="KHU36" s="47"/>
      <c r="KHW36" s="47"/>
      <c r="KHY36" s="47"/>
      <c r="KIA36" s="47"/>
      <c r="KIC36" s="47"/>
      <c r="KIE36" s="47"/>
      <c r="KIG36" s="47"/>
      <c r="KII36" s="47"/>
      <c r="KIK36" s="47"/>
      <c r="KIM36" s="47"/>
      <c r="KIO36" s="47"/>
      <c r="KIQ36" s="47"/>
      <c r="KIS36" s="47"/>
      <c r="KIU36" s="47"/>
      <c r="KIW36" s="47"/>
      <c r="KIY36" s="47"/>
      <c r="KJA36" s="47"/>
      <c r="KJC36" s="47"/>
      <c r="KJE36" s="47"/>
      <c r="KJG36" s="47"/>
      <c r="KJI36" s="47"/>
      <c r="KJK36" s="47"/>
      <c r="KJM36" s="47"/>
      <c r="KJO36" s="47"/>
      <c r="KJQ36" s="47"/>
      <c r="KJS36" s="47"/>
      <c r="KJU36" s="47"/>
      <c r="KJW36" s="47"/>
      <c r="KJY36" s="47"/>
      <c r="KKA36" s="47"/>
      <c r="KKC36" s="47"/>
      <c r="KKE36" s="47"/>
      <c r="KKG36" s="47"/>
      <c r="KKI36" s="47"/>
      <c r="KKK36" s="47"/>
      <c r="KKM36" s="47"/>
      <c r="KKO36" s="47"/>
      <c r="KKQ36" s="47"/>
      <c r="KKS36" s="47"/>
      <c r="KKU36" s="47"/>
      <c r="KKW36" s="47"/>
      <c r="KKY36" s="47"/>
      <c r="KLA36" s="47"/>
      <c r="KLC36" s="47"/>
      <c r="KLE36" s="47"/>
      <c r="KLG36" s="47"/>
      <c r="KLI36" s="47"/>
      <c r="KLK36" s="47"/>
      <c r="KLM36" s="47"/>
      <c r="KLO36" s="47"/>
      <c r="KLQ36" s="47"/>
      <c r="KLS36" s="47"/>
      <c r="KLU36" s="47"/>
      <c r="KLW36" s="47"/>
      <c r="KLY36" s="47"/>
      <c r="KMA36" s="47"/>
      <c r="KMC36" s="47"/>
      <c r="KME36" s="47"/>
      <c r="KMG36" s="47"/>
      <c r="KMI36" s="47"/>
      <c r="KMK36" s="47"/>
      <c r="KMM36" s="47"/>
      <c r="KMO36" s="47"/>
      <c r="KMQ36" s="47"/>
      <c r="KMS36" s="47"/>
      <c r="KMU36" s="47"/>
      <c r="KMW36" s="47"/>
      <c r="KMY36" s="47"/>
      <c r="KNA36" s="47"/>
      <c r="KNC36" s="47"/>
      <c r="KNE36" s="47"/>
      <c r="KNG36" s="47"/>
      <c r="KNI36" s="47"/>
      <c r="KNK36" s="47"/>
      <c r="KNM36" s="47"/>
      <c r="KNO36" s="47"/>
      <c r="KNQ36" s="47"/>
      <c r="KNS36" s="47"/>
      <c r="KNU36" s="47"/>
      <c r="KNW36" s="47"/>
      <c r="KNY36" s="47"/>
      <c r="KOA36" s="47"/>
      <c r="KOC36" s="47"/>
      <c r="KOE36" s="47"/>
      <c r="KOG36" s="47"/>
      <c r="KOI36" s="47"/>
      <c r="KOK36" s="47"/>
      <c r="KOM36" s="47"/>
      <c r="KOO36" s="47"/>
      <c r="KOQ36" s="47"/>
      <c r="KOS36" s="47"/>
      <c r="KOU36" s="47"/>
      <c r="KOW36" s="47"/>
      <c r="KOY36" s="47"/>
      <c r="KPA36" s="47"/>
      <c r="KPC36" s="47"/>
      <c r="KPE36" s="47"/>
      <c r="KPG36" s="47"/>
      <c r="KPI36" s="47"/>
      <c r="KPK36" s="47"/>
      <c r="KPM36" s="47"/>
      <c r="KPO36" s="47"/>
      <c r="KPQ36" s="47"/>
      <c r="KPS36" s="47"/>
      <c r="KPU36" s="47"/>
      <c r="KPW36" s="47"/>
      <c r="KPY36" s="47"/>
      <c r="KQA36" s="47"/>
      <c r="KQC36" s="47"/>
      <c r="KQE36" s="47"/>
      <c r="KQG36" s="47"/>
      <c r="KQI36" s="47"/>
      <c r="KQK36" s="47"/>
      <c r="KQM36" s="47"/>
      <c r="KQO36" s="47"/>
      <c r="KQQ36" s="47"/>
      <c r="KQS36" s="47"/>
      <c r="KQU36" s="47"/>
      <c r="KQW36" s="47"/>
      <c r="KQY36" s="47"/>
      <c r="KRA36" s="47"/>
      <c r="KRC36" s="47"/>
      <c r="KRE36" s="47"/>
      <c r="KRG36" s="47"/>
      <c r="KRI36" s="47"/>
      <c r="KRK36" s="47"/>
      <c r="KRM36" s="47"/>
      <c r="KRO36" s="47"/>
      <c r="KRQ36" s="47"/>
      <c r="KRS36" s="47"/>
      <c r="KRU36" s="47"/>
      <c r="KRW36" s="47"/>
      <c r="KRY36" s="47"/>
      <c r="KSA36" s="47"/>
      <c r="KSC36" s="47"/>
      <c r="KSE36" s="47"/>
      <c r="KSG36" s="47"/>
      <c r="KSI36" s="47"/>
      <c r="KSK36" s="47"/>
      <c r="KSM36" s="47"/>
      <c r="KSO36" s="47"/>
      <c r="KSQ36" s="47"/>
      <c r="KSS36" s="47"/>
      <c r="KSU36" s="47"/>
      <c r="KSW36" s="47"/>
      <c r="KSY36" s="47"/>
      <c r="KTA36" s="47"/>
      <c r="KTC36" s="47"/>
      <c r="KTE36" s="47"/>
      <c r="KTG36" s="47"/>
      <c r="KTI36" s="47"/>
      <c r="KTK36" s="47"/>
      <c r="KTM36" s="47"/>
      <c r="KTO36" s="47"/>
      <c r="KTQ36" s="47"/>
      <c r="KTS36" s="47"/>
      <c r="KTU36" s="47"/>
      <c r="KTW36" s="47"/>
      <c r="KTY36" s="47"/>
      <c r="KUA36" s="47"/>
      <c r="KUC36" s="47"/>
      <c r="KUE36" s="47"/>
      <c r="KUG36" s="47"/>
      <c r="KUI36" s="47"/>
      <c r="KUK36" s="47"/>
      <c r="KUM36" s="47"/>
      <c r="KUO36" s="47"/>
      <c r="KUQ36" s="47"/>
      <c r="KUS36" s="47"/>
      <c r="KUU36" s="47"/>
      <c r="KUW36" s="47"/>
      <c r="KUY36" s="47"/>
      <c r="KVA36" s="47"/>
      <c r="KVC36" s="47"/>
      <c r="KVE36" s="47"/>
      <c r="KVG36" s="47"/>
      <c r="KVI36" s="47"/>
      <c r="KVK36" s="47"/>
      <c r="KVM36" s="47"/>
      <c r="KVO36" s="47"/>
      <c r="KVQ36" s="47"/>
      <c r="KVS36" s="47"/>
      <c r="KVU36" s="47"/>
      <c r="KVW36" s="47"/>
      <c r="KVY36" s="47"/>
      <c r="KWA36" s="47"/>
      <c r="KWC36" s="47"/>
      <c r="KWE36" s="47"/>
      <c r="KWG36" s="47"/>
      <c r="KWI36" s="47"/>
      <c r="KWK36" s="47"/>
      <c r="KWM36" s="47"/>
      <c r="KWO36" s="47"/>
      <c r="KWQ36" s="47"/>
      <c r="KWS36" s="47"/>
      <c r="KWU36" s="47"/>
      <c r="KWW36" s="47"/>
      <c r="KWY36" s="47"/>
      <c r="KXA36" s="47"/>
      <c r="KXC36" s="47"/>
      <c r="KXE36" s="47"/>
      <c r="KXG36" s="47"/>
      <c r="KXI36" s="47"/>
      <c r="KXK36" s="47"/>
      <c r="KXM36" s="47"/>
      <c r="KXO36" s="47"/>
      <c r="KXQ36" s="47"/>
      <c r="KXS36" s="47"/>
      <c r="KXU36" s="47"/>
      <c r="KXW36" s="47"/>
      <c r="KXY36" s="47"/>
      <c r="KYA36" s="47"/>
      <c r="KYC36" s="47"/>
      <c r="KYE36" s="47"/>
      <c r="KYG36" s="47"/>
      <c r="KYI36" s="47"/>
      <c r="KYK36" s="47"/>
      <c r="KYM36" s="47"/>
      <c r="KYO36" s="47"/>
      <c r="KYQ36" s="47"/>
      <c r="KYS36" s="47"/>
      <c r="KYU36" s="47"/>
      <c r="KYW36" s="47"/>
      <c r="KYY36" s="47"/>
      <c r="KZA36" s="47"/>
      <c r="KZC36" s="47"/>
      <c r="KZE36" s="47"/>
      <c r="KZG36" s="47"/>
      <c r="KZI36" s="47"/>
      <c r="KZK36" s="47"/>
      <c r="KZM36" s="47"/>
      <c r="KZO36" s="47"/>
      <c r="KZQ36" s="47"/>
      <c r="KZS36" s="47"/>
      <c r="KZU36" s="47"/>
      <c r="KZW36" s="47"/>
      <c r="KZY36" s="47"/>
      <c r="LAA36" s="47"/>
      <c r="LAC36" s="47"/>
      <c r="LAE36" s="47"/>
      <c r="LAG36" s="47"/>
      <c r="LAI36" s="47"/>
      <c r="LAK36" s="47"/>
      <c r="LAM36" s="47"/>
      <c r="LAO36" s="47"/>
      <c r="LAQ36" s="47"/>
      <c r="LAS36" s="47"/>
      <c r="LAU36" s="47"/>
      <c r="LAW36" s="47"/>
      <c r="LAY36" s="47"/>
      <c r="LBA36" s="47"/>
      <c r="LBC36" s="47"/>
      <c r="LBE36" s="47"/>
      <c r="LBG36" s="47"/>
      <c r="LBI36" s="47"/>
      <c r="LBK36" s="47"/>
      <c r="LBM36" s="47"/>
      <c r="LBO36" s="47"/>
      <c r="LBQ36" s="47"/>
      <c r="LBS36" s="47"/>
      <c r="LBU36" s="47"/>
      <c r="LBW36" s="47"/>
      <c r="LBY36" s="47"/>
      <c r="LCA36" s="47"/>
      <c r="LCC36" s="47"/>
      <c r="LCE36" s="47"/>
      <c r="LCG36" s="47"/>
      <c r="LCI36" s="47"/>
      <c r="LCK36" s="47"/>
      <c r="LCM36" s="47"/>
      <c r="LCO36" s="47"/>
      <c r="LCQ36" s="47"/>
      <c r="LCS36" s="47"/>
      <c r="LCU36" s="47"/>
      <c r="LCW36" s="47"/>
      <c r="LCY36" s="47"/>
      <c r="LDA36" s="47"/>
      <c r="LDC36" s="47"/>
      <c r="LDE36" s="47"/>
      <c r="LDG36" s="47"/>
      <c r="LDI36" s="47"/>
      <c r="LDK36" s="47"/>
      <c r="LDM36" s="47"/>
      <c r="LDO36" s="47"/>
      <c r="LDQ36" s="47"/>
      <c r="LDS36" s="47"/>
      <c r="LDU36" s="47"/>
      <c r="LDW36" s="47"/>
      <c r="LDY36" s="47"/>
      <c r="LEA36" s="47"/>
      <c r="LEC36" s="47"/>
      <c r="LEE36" s="47"/>
      <c r="LEG36" s="47"/>
      <c r="LEI36" s="47"/>
      <c r="LEK36" s="47"/>
      <c r="LEM36" s="47"/>
      <c r="LEO36" s="47"/>
      <c r="LEQ36" s="47"/>
      <c r="LES36" s="47"/>
      <c r="LEU36" s="47"/>
      <c r="LEW36" s="47"/>
      <c r="LEY36" s="47"/>
      <c r="LFA36" s="47"/>
      <c r="LFC36" s="47"/>
      <c r="LFE36" s="47"/>
      <c r="LFG36" s="47"/>
      <c r="LFI36" s="47"/>
      <c r="LFK36" s="47"/>
      <c r="LFM36" s="47"/>
      <c r="LFO36" s="47"/>
      <c r="LFQ36" s="47"/>
      <c r="LFS36" s="47"/>
      <c r="LFU36" s="47"/>
      <c r="LFW36" s="47"/>
      <c r="LFY36" s="47"/>
      <c r="LGA36" s="47"/>
      <c r="LGC36" s="47"/>
      <c r="LGE36" s="47"/>
      <c r="LGG36" s="47"/>
      <c r="LGI36" s="47"/>
      <c r="LGK36" s="47"/>
      <c r="LGM36" s="47"/>
      <c r="LGO36" s="47"/>
      <c r="LGQ36" s="47"/>
      <c r="LGS36" s="47"/>
      <c r="LGU36" s="47"/>
      <c r="LGW36" s="47"/>
      <c r="LGY36" s="47"/>
      <c r="LHA36" s="47"/>
      <c r="LHC36" s="47"/>
      <c r="LHE36" s="47"/>
      <c r="LHG36" s="47"/>
      <c r="LHI36" s="47"/>
      <c r="LHK36" s="47"/>
      <c r="LHM36" s="47"/>
      <c r="LHO36" s="47"/>
      <c r="LHQ36" s="47"/>
      <c r="LHS36" s="47"/>
      <c r="LHU36" s="47"/>
      <c r="LHW36" s="47"/>
      <c r="LHY36" s="47"/>
      <c r="LIA36" s="47"/>
      <c r="LIC36" s="47"/>
      <c r="LIE36" s="47"/>
      <c r="LIG36" s="47"/>
      <c r="LII36" s="47"/>
      <c r="LIK36" s="47"/>
      <c r="LIM36" s="47"/>
      <c r="LIO36" s="47"/>
      <c r="LIQ36" s="47"/>
      <c r="LIS36" s="47"/>
      <c r="LIU36" s="47"/>
      <c r="LIW36" s="47"/>
      <c r="LIY36" s="47"/>
      <c r="LJA36" s="47"/>
      <c r="LJC36" s="47"/>
      <c r="LJE36" s="47"/>
      <c r="LJG36" s="47"/>
      <c r="LJI36" s="47"/>
      <c r="LJK36" s="47"/>
      <c r="LJM36" s="47"/>
      <c r="LJO36" s="47"/>
      <c r="LJQ36" s="47"/>
      <c r="LJS36" s="47"/>
      <c r="LJU36" s="47"/>
      <c r="LJW36" s="47"/>
      <c r="LJY36" s="47"/>
      <c r="LKA36" s="47"/>
      <c r="LKC36" s="47"/>
      <c r="LKE36" s="47"/>
      <c r="LKG36" s="47"/>
      <c r="LKI36" s="47"/>
      <c r="LKK36" s="47"/>
      <c r="LKM36" s="47"/>
      <c r="LKO36" s="47"/>
      <c r="LKQ36" s="47"/>
      <c r="LKS36" s="47"/>
      <c r="LKU36" s="47"/>
      <c r="LKW36" s="47"/>
      <c r="LKY36" s="47"/>
      <c r="LLA36" s="47"/>
      <c r="LLC36" s="47"/>
      <c r="LLE36" s="47"/>
      <c r="LLG36" s="47"/>
      <c r="LLI36" s="47"/>
      <c r="LLK36" s="47"/>
      <c r="LLM36" s="47"/>
      <c r="LLO36" s="47"/>
      <c r="LLQ36" s="47"/>
      <c r="LLS36" s="47"/>
      <c r="LLU36" s="47"/>
      <c r="LLW36" s="47"/>
      <c r="LLY36" s="47"/>
      <c r="LMA36" s="47"/>
      <c r="LMC36" s="47"/>
      <c r="LME36" s="47"/>
      <c r="LMG36" s="47"/>
      <c r="LMI36" s="47"/>
      <c r="LMK36" s="47"/>
      <c r="LMM36" s="47"/>
      <c r="LMO36" s="47"/>
      <c r="LMQ36" s="47"/>
      <c r="LMS36" s="47"/>
      <c r="LMU36" s="47"/>
      <c r="LMW36" s="47"/>
      <c r="LMY36" s="47"/>
      <c r="LNA36" s="47"/>
      <c r="LNC36" s="47"/>
      <c r="LNE36" s="47"/>
      <c r="LNG36" s="47"/>
      <c r="LNI36" s="47"/>
      <c r="LNK36" s="47"/>
      <c r="LNM36" s="47"/>
      <c r="LNO36" s="47"/>
      <c r="LNQ36" s="47"/>
      <c r="LNS36" s="47"/>
      <c r="LNU36" s="47"/>
      <c r="LNW36" s="47"/>
      <c r="LNY36" s="47"/>
      <c r="LOA36" s="47"/>
      <c r="LOC36" s="47"/>
      <c r="LOE36" s="47"/>
      <c r="LOG36" s="47"/>
      <c r="LOI36" s="47"/>
      <c r="LOK36" s="47"/>
      <c r="LOM36" s="47"/>
      <c r="LOO36" s="47"/>
      <c r="LOQ36" s="47"/>
      <c r="LOS36" s="47"/>
      <c r="LOU36" s="47"/>
      <c r="LOW36" s="47"/>
      <c r="LOY36" s="47"/>
      <c r="LPA36" s="47"/>
      <c r="LPC36" s="47"/>
      <c r="LPE36" s="47"/>
      <c r="LPG36" s="47"/>
      <c r="LPI36" s="47"/>
      <c r="LPK36" s="47"/>
      <c r="LPM36" s="47"/>
      <c r="LPO36" s="47"/>
      <c r="LPQ36" s="47"/>
      <c r="LPS36" s="47"/>
      <c r="LPU36" s="47"/>
      <c r="LPW36" s="47"/>
      <c r="LPY36" s="47"/>
      <c r="LQA36" s="47"/>
      <c r="LQC36" s="47"/>
      <c r="LQE36" s="47"/>
      <c r="LQG36" s="47"/>
      <c r="LQI36" s="47"/>
      <c r="LQK36" s="47"/>
      <c r="LQM36" s="47"/>
      <c r="LQO36" s="47"/>
      <c r="LQQ36" s="47"/>
      <c r="LQS36" s="47"/>
      <c r="LQU36" s="47"/>
      <c r="LQW36" s="47"/>
      <c r="LQY36" s="47"/>
      <c r="LRA36" s="47"/>
      <c r="LRC36" s="47"/>
      <c r="LRE36" s="47"/>
      <c r="LRG36" s="47"/>
      <c r="LRI36" s="47"/>
      <c r="LRK36" s="47"/>
      <c r="LRM36" s="47"/>
      <c r="LRO36" s="47"/>
      <c r="LRQ36" s="47"/>
      <c r="LRS36" s="47"/>
      <c r="LRU36" s="47"/>
      <c r="LRW36" s="47"/>
      <c r="LRY36" s="47"/>
      <c r="LSA36" s="47"/>
      <c r="LSC36" s="47"/>
      <c r="LSE36" s="47"/>
      <c r="LSG36" s="47"/>
      <c r="LSI36" s="47"/>
      <c r="LSK36" s="47"/>
      <c r="LSM36" s="47"/>
      <c r="LSO36" s="47"/>
      <c r="LSQ36" s="47"/>
      <c r="LSS36" s="47"/>
      <c r="LSU36" s="47"/>
      <c r="LSW36" s="47"/>
      <c r="LSY36" s="47"/>
      <c r="LTA36" s="47"/>
      <c r="LTC36" s="47"/>
      <c r="LTE36" s="47"/>
      <c r="LTG36" s="47"/>
      <c r="LTI36" s="47"/>
      <c r="LTK36" s="47"/>
      <c r="LTM36" s="47"/>
      <c r="LTO36" s="47"/>
      <c r="LTQ36" s="47"/>
      <c r="LTS36" s="47"/>
      <c r="LTU36" s="47"/>
      <c r="LTW36" s="47"/>
      <c r="LTY36" s="47"/>
      <c r="LUA36" s="47"/>
      <c r="LUC36" s="47"/>
      <c r="LUE36" s="47"/>
      <c r="LUG36" s="47"/>
      <c r="LUI36" s="47"/>
      <c r="LUK36" s="47"/>
      <c r="LUM36" s="47"/>
      <c r="LUO36" s="47"/>
      <c r="LUQ36" s="47"/>
      <c r="LUS36" s="47"/>
      <c r="LUU36" s="47"/>
      <c r="LUW36" s="47"/>
      <c r="LUY36" s="47"/>
      <c r="LVA36" s="47"/>
      <c r="LVC36" s="47"/>
      <c r="LVE36" s="47"/>
      <c r="LVG36" s="47"/>
      <c r="LVI36" s="47"/>
      <c r="LVK36" s="47"/>
      <c r="LVM36" s="47"/>
      <c r="LVO36" s="47"/>
      <c r="LVQ36" s="47"/>
      <c r="LVS36" s="47"/>
      <c r="LVU36" s="47"/>
      <c r="LVW36" s="47"/>
      <c r="LVY36" s="47"/>
      <c r="LWA36" s="47"/>
      <c r="LWC36" s="47"/>
      <c r="LWE36" s="47"/>
      <c r="LWG36" s="47"/>
      <c r="LWI36" s="47"/>
      <c r="LWK36" s="47"/>
      <c r="LWM36" s="47"/>
      <c r="LWO36" s="47"/>
      <c r="LWQ36" s="47"/>
      <c r="LWS36" s="47"/>
      <c r="LWU36" s="47"/>
      <c r="LWW36" s="47"/>
      <c r="LWY36" s="47"/>
      <c r="LXA36" s="47"/>
      <c r="LXC36" s="47"/>
      <c r="LXE36" s="47"/>
      <c r="LXG36" s="47"/>
      <c r="LXI36" s="47"/>
      <c r="LXK36" s="47"/>
      <c r="LXM36" s="47"/>
      <c r="LXO36" s="47"/>
      <c r="LXQ36" s="47"/>
      <c r="LXS36" s="47"/>
      <c r="LXU36" s="47"/>
      <c r="LXW36" s="47"/>
      <c r="LXY36" s="47"/>
      <c r="LYA36" s="47"/>
      <c r="LYC36" s="47"/>
      <c r="LYE36" s="47"/>
      <c r="LYG36" s="47"/>
      <c r="LYI36" s="47"/>
      <c r="LYK36" s="47"/>
      <c r="LYM36" s="47"/>
      <c r="LYO36" s="47"/>
      <c r="LYQ36" s="47"/>
      <c r="LYS36" s="47"/>
      <c r="LYU36" s="47"/>
      <c r="LYW36" s="47"/>
      <c r="LYY36" s="47"/>
      <c r="LZA36" s="47"/>
      <c r="LZC36" s="47"/>
      <c r="LZE36" s="47"/>
      <c r="LZG36" s="47"/>
      <c r="LZI36" s="47"/>
      <c r="LZK36" s="47"/>
      <c r="LZM36" s="47"/>
      <c r="LZO36" s="47"/>
      <c r="LZQ36" s="47"/>
      <c r="LZS36" s="47"/>
      <c r="LZU36" s="47"/>
      <c r="LZW36" s="47"/>
      <c r="LZY36" s="47"/>
      <c r="MAA36" s="47"/>
      <c r="MAC36" s="47"/>
      <c r="MAE36" s="47"/>
      <c r="MAG36" s="47"/>
      <c r="MAI36" s="47"/>
      <c r="MAK36" s="47"/>
      <c r="MAM36" s="47"/>
      <c r="MAO36" s="47"/>
      <c r="MAQ36" s="47"/>
      <c r="MAS36" s="47"/>
      <c r="MAU36" s="47"/>
      <c r="MAW36" s="47"/>
      <c r="MAY36" s="47"/>
      <c r="MBA36" s="47"/>
      <c r="MBC36" s="47"/>
      <c r="MBE36" s="47"/>
      <c r="MBG36" s="47"/>
      <c r="MBI36" s="47"/>
      <c r="MBK36" s="47"/>
      <c r="MBM36" s="47"/>
      <c r="MBO36" s="47"/>
      <c r="MBQ36" s="47"/>
      <c r="MBS36" s="47"/>
      <c r="MBU36" s="47"/>
      <c r="MBW36" s="47"/>
      <c r="MBY36" s="47"/>
      <c r="MCA36" s="47"/>
      <c r="MCC36" s="47"/>
      <c r="MCE36" s="47"/>
      <c r="MCG36" s="47"/>
      <c r="MCI36" s="47"/>
      <c r="MCK36" s="47"/>
      <c r="MCM36" s="47"/>
      <c r="MCO36" s="47"/>
      <c r="MCQ36" s="47"/>
      <c r="MCS36" s="47"/>
      <c r="MCU36" s="47"/>
      <c r="MCW36" s="47"/>
      <c r="MCY36" s="47"/>
      <c r="MDA36" s="47"/>
      <c r="MDC36" s="47"/>
      <c r="MDE36" s="47"/>
      <c r="MDG36" s="47"/>
      <c r="MDI36" s="47"/>
      <c r="MDK36" s="47"/>
      <c r="MDM36" s="47"/>
      <c r="MDO36" s="47"/>
      <c r="MDQ36" s="47"/>
      <c r="MDS36" s="47"/>
      <c r="MDU36" s="47"/>
      <c r="MDW36" s="47"/>
      <c r="MDY36" s="47"/>
      <c r="MEA36" s="47"/>
      <c r="MEC36" s="47"/>
      <c r="MEE36" s="47"/>
      <c r="MEG36" s="47"/>
      <c r="MEI36" s="47"/>
      <c r="MEK36" s="47"/>
      <c r="MEM36" s="47"/>
      <c r="MEO36" s="47"/>
      <c r="MEQ36" s="47"/>
      <c r="MES36" s="47"/>
      <c r="MEU36" s="47"/>
      <c r="MEW36" s="47"/>
      <c r="MEY36" s="47"/>
      <c r="MFA36" s="47"/>
      <c r="MFC36" s="47"/>
      <c r="MFE36" s="47"/>
      <c r="MFG36" s="47"/>
      <c r="MFI36" s="47"/>
      <c r="MFK36" s="47"/>
      <c r="MFM36" s="47"/>
      <c r="MFO36" s="47"/>
      <c r="MFQ36" s="47"/>
      <c r="MFS36" s="47"/>
      <c r="MFU36" s="47"/>
      <c r="MFW36" s="47"/>
      <c r="MFY36" s="47"/>
      <c r="MGA36" s="47"/>
      <c r="MGC36" s="47"/>
      <c r="MGE36" s="47"/>
      <c r="MGG36" s="47"/>
      <c r="MGI36" s="47"/>
      <c r="MGK36" s="47"/>
      <c r="MGM36" s="47"/>
      <c r="MGO36" s="47"/>
      <c r="MGQ36" s="47"/>
      <c r="MGS36" s="47"/>
      <c r="MGU36" s="47"/>
      <c r="MGW36" s="47"/>
      <c r="MGY36" s="47"/>
      <c r="MHA36" s="47"/>
      <c r="MHC36" s="47"/>
      <c r="MHE36" s="47"/>
      <c r="MHG36" s="47"/>
      <c r="MHI36" s="47"/>
      <c r="MHK36" s="47"/>
      <c r="MHM36" s="47"/>
      <c r="MHO36" s="47"/>
      <c r="MHQ36" s="47"/>
      <c r="MHS36" s="47"/>
      <c r="MHU36" s="47"/>
      <c r="MHW36" s="47"/>
      <c r="MHY36" s="47"/>
      <c r="MIA36" s="47"/>
      <c r="MIC36" s="47"/>
      <c r="MIE36" s="47"/>
      <c r="MIG36" s="47"/>
      <c r="MII36" s="47"/>
      <c r="MIK36" s="47"/>
      <c r="MIM36" s="47"/>
      <c r="MIO36" s="47"/>
      <c r="MIQ36" s="47"/>
      <c r="MIS36" s="47"/>
      <c r="MIU36" s="47"/>
      <c r="MIW36" s="47"/>
      <c r="MIY36" s="47"/>
      <c r="MJA36" s="47"/>
      <c r="MJC36" s="47"/>
      <c r="MJE36" s="47"/>
      <c r="MJG36" s="47"/>
      <c r="MJI36" s="47"/>
      <c r="MJK36" s="47"/>
      <c r="MJM36" s="47"/>
      <c r="MJO36" s="47"/>
      <c r="MJQ36" s="47"/>
      <c r="MJS36" s="47"/>
      <c r="MJU36" s="47"/>
      <c r="MJW36" s="47"/>
      <c r="MJY36" s="47"/>
      <c r="MKA36" s="47"/>
      <c r="MKC36" s="47"/>
      <c r="MKE36" s="47"/>
      <c r="MKG36" s="47"/>
      <c r="MKI36" s="47"/>
      <c r="MKK36" s="47"/>
      <c r="MKM36" s="47"/>
      <c r="MKO36" s="47"/>
      <c r="MKQ36" s="47"/>
      <c r="MKS36" s="47"/>
      <c r="MKU36" s="47"/>
      <c r="MKW36" s="47"/>
      <c r="MKY36" s="47"/>
      <c r="MLA36" s="47"/>
      <c r="MLC36" s="47"/>
      <c r="MLE36" s="47"/>
      <c r="MLG36" s="47"/>
      <c r="MLI36" s="47"/>
      <c r="MLK36" s="47"/>
      <c r="MLM36" s="47"/>
      <c r="MLO36" s="47"/>
      <c r="MLQ36" s="47"/>
      <c r="MLS36" s="47"/>
      <c r="MLU36" s="47"/>
      <c r="MLW36" s="47"/>
      <c r="MLY36" s="47"/>
      <c r="MMA36" s="47"/>
      <c r="MMC36" s="47"/>
      <c r="MME36" s="47"/>
      <c r="MMG36" s="47"/>
      <c r="MMI36" s="47"/>
      <c r="MMK36" s="47"/>
      <c r="MMM36" s="47"/>
      <c r="MMO36" s="47"/>
      <c r="MMQ36" s="47"/>
      <c r="MMS36" s="47"/>
      <c r="MMU36" s="47"/>
      <c r="MMW36" s="47"/>
      <c r="MMY36" s="47"/>
      <c r="MNA36" s="47"/>
      <c r="MNC36" s="47"/>
      <c r="MNE36" s="47"/>
      <c r="MNG36" s="47"/>
      <c r="MNI36" s="47"/>
      <c r="MNK36" s="47"/>
      <c r="MNM36" s="47"/>
      <c r="MNO36" s="47"/>
      <c r="MNQ36" s="47"/>
      <c r="MNS36" s="47"/>
      <c r="MNU36" s="47"/>
      <c r="MNW36" s="47"/>
      <c r="MNY36" s="47"/>
      <c r="MOA36" s="47"/>
      <c r="MOC36" s="47"/>
      <c r="MOE36" s="47"/>
      <c r="MOG36" s="47"/>
      <c r="MOI36" s="47"/>
      <c r="MOK36" s="47"/>
      <c r="MOM36" s="47"/>
      <c r="MOO36" s="47"/>
      <c r="MOQ36" s="47"/>
      <c r="MOS36" s="47"/>
      <c r="MOU36" s="47"/>
      <c r="MOW36" s="47"/>
      <c r="MOY36" s="47"/>
      <c r="MPA36" s="47"/>
      <c r="MPC36" s="47"/>
      <c r="MPE36" s="47"/>
      <c r="MPG36" s="47"/>
      <c r="MPI36" s="47"/>
      <c r="MPK36" s="47"/>
      <c r="MPM36" s="47"/>
      <c r="MPO36" s="47"/>
      <c r="MPQ36" s="47"/>
      <c r="MPS36" s="47"/>
      <c r="MPU36" s="47"/>
      <c r="MPW36" s="47"/>
      <c r="MPY36" s="47"/>
      <c r="MQA36" s="47"/>
      <c r="MQC36" s="47"/>
      <c r="MQE36" s="47"/>
      <c r="MQG36" s="47"/>
      <c r="MQI36" s="47"/>
      <c r="MQK36" s="47"/>
      <c r="MQM36" s="47"/>
      <c r="MQO36" s="47"/>
      <c r="MQQ36" s="47"/>
      <c r="MQS36" s="47"/>
      <c r="MQU36" s="47"/>
      <c r="MQW36" s="47"/>
      <c r="MQY36" s="47"/>
      <c r="MRA36" s="47"/>
      <c r="MRC36" s="47"/>
      <c r="MRE36" s="47"/>
      <c r="MRG36" s="47"/>
      <c r="MRI36" s="47"/>
      <c r="MRK36" s="47"/>
      <c r="MRM36" s="47"/>
      <c r="MRO36" s="47"/>
      <c r="MRQ36" s="47"/>
      <c r="MRS36" s="47"/>
      <c r="MRU36" s="47"/>
      <c r="MRW36" s="47"/>
      <c r="MRY36" s="47"/>
      <c r="MSA36" s="47"/>
      <c r="MSC36" s="47"/>
      <c r="MSE36" s="47"/>
      <c r="MSG36" s="47"/>
      <c r="MSI36" s="47"/>
      <c r="MSK36" s="47"/>
      <c r="MSM36" s="47"/>
      <c r="MSO36" s="47"/>
      <c r="MSQ36" s="47"/>
      <c r="MSS36" s="47"/>
      <c r="MSU36" s="47"/>
      <c r="MSW36" s="47"/>
      <c r="MSY36" s="47"/>
      <c r="MTA36" s="47"/>
      <c r="MTC36" s="47"/>
      <c r="MTE36" s="47"/>
      <c r="MTG36" s="47"/>
      <c r="MTI36" s="47"/>
      <c r="MTK36" s="47"/>
      <c r="MTM36" s="47"/>
      <c r="MTO36" s="47"/>
      <c r="MTQ36" s="47"/>
      <c r="MTS36" s="47"/>
      <c r="MTU36" s="47"/>
      <c r="MTW36" s="47"/>
      <c r="MTY36" s="47"/>
      <c r="MUA36" s="47"/>
      <c r="MUC36" s="47"/>
      <c r="MUE36" s="47"/>
      <c r="MUG36" s="47"/>
      <c r="MUI36" s="47"/>
      <c r="MUK36" s="47"/>
      <c r="MUM36" s="47"/>
      <c r="MUO36" s="47"/>
      <c r="MUQ36" s="47"/>
      <c r="MUS36" s="47"/>
      <c r="MUU36" s="47"/>
      <c r="MUW36" s="47"/>
      <c r="MUY36" s="47"/>
      <c r="MVA36" s="47"/>
      <c r="MVC36" s="47"/>
      <c r="MVE36" s="47"/>
      <c r="MVG36" s="47"/>
      <c r="MVI36" s="47"/>
      <c r="MVK36" s="47"/>
      <c r="MVM36" s="47"/>
      <c r="MVO36" s="47"/>
      <c r="MVQ36" s="47"/>
      <c r="MVS36" s="47"/>
      <c r="MVU36" s="47"/>
      <c r="MVW36" s="47"/>
      <c r="MVY36" s="47"/>
      <c r="MWA36" s="47"/>
      <c r="MWC36" s="47"/>
      <c r="MWE36" s="47"/>
      <c r="MWG36" s="47"/>
      <c r="MWI36" s="47"/>
      <c r="MWK36" s="47"/>
      <c r="MWM36" s="47"/>
      <c r="MWO36" s="47"/>
      <c r="MWQ36" s="47"/>
      <c r="MWS36" s="47"/>
      <c r="MWU36" s="47"/>
      <c r="MWW36" s="47"/>
      <c r="MWY36" s="47"/>
      <c r="MXA36" s="47"/>
      <c r="MXC36" s="47"/>
      <c r="MXE36" s="47"/>
      <c r="MXG36" s="47"/>
      <c r="MXI36" s="47"/>
      <c r="MXK36" s="47"/>
      <c r="MXM36" s="47"/>
      <c r="MXO36" s="47"/>
      <c r="MXQ36" s="47"/>
      <c r="MXS36" s="47"/>
      <c r="MXU36" s="47"/>
      <c r="MXW36" s="47"/>
      <c r="MXY36" s="47"/>
      <c r="MYA36" s="47"/>
      <c r="MYC36" s="47"/>
      <c r="MYE36" s="47"/>
      <c r="MYG36" s="47"/>
      <c r="MYI36" s="47"/>
      <c r="MYK36" s="47"/>
      <c r="MYM36" s="47"/>
      <c r="MYO36" s="47"/>
      <c r="MYQ36" s="47"/>
      <c r="MYS36" s="47"/>
      <c r="MYU36" s="47"/>
      <c r="MYW36" s="47"/>
      <c r="MYY36" s="47"/>
      <c r="MZA36" s="47"/>
      <c r="MZC36" s="47"/>
      <c r="MZE36" s="47"/>
      <c r="MZG36" s="47"/>
      <c r="MZI36" s="47"/>
      <c r="MZK36" s="47"/>
      <c r="MZM36" s="47"/>
      <c r="MZO36" s="47"/>
      <c r="MZQ36" s="47"/>
      <c r="MZS36" s="47"/>
      <c r="MZU36" s="47"/>
      <c r="MZW36" s="47"/>
      <c r="MZY36" s="47"/>
      <c r="NAA36" s="47"/>
      <c r="NAC36" s="47"/>
      <c r="NAE36" s="47"/>
      <c r="NAG36" s="47"/>
      <c r="NAI36" s="47"/>
      <c r="NAK36" s="47"/>
      <c r="NAM36" s="47"/>
      <c r="NAO36" s="47"/>
      <c r="NAQ36" s="47"/>
      <c r="NAS36" s="47"/>
      <c r="NAU36" s="47"/>
      <c r="NAW36" s="47"/>
      <c r="NAY36" s="47"/>
      <c r="NBA36" s="47"/>
      <c r="NBC36" s="47"/>
      <c r="NBE36" s="47"/>
      <c r="NBG36" s="47"/>
      <c r="NBI36" s="47"/>
      <c r="NBK36" s="47"/>
      <c r="NBM36" s="47"/>
      <c r="NBO36" s="47"/>
      <c r="NBQ36" s="47"/>
      <c r="NBS36" s="47"/>
      <c r="NBU36" s="47"/>
      <c r="NBW36" s="47"/>
      <c r="NBY36" s="47"/>
      <c r="NCA36" s="47"/>
      <c r="NCC36" s="47"/>
      <c r="NCE36" s="47"/>
      <c r="NCG36" s="47"/>
      <c r="NCI36" s="47"/>
      <c r="NCK36" s="47"/>
      <c r="NCM36" s="47"/>
      <c r="NCO36" s="47"/>
      <c r="NCQ36" s="47"/>
      <c r="NCS36" s="47"/>
      <c r="NCU36" s="47"/>
      <c r="NCW36" s="47"/>
      <c r="NCY36" s="47"/>
      <c r="NDA36" s="47"/>
      <c r="NDC36" s="47"/>
      <c r="NDE36" s="47"/>
      <c r="NDG36" s="47"/>
      <c r="NDI36" s="47"/>
      <c r="NDK36" s="47"/>
      <c r="NDM36" s="47"/>
      <c r="NDO36" s="47"/>
      <c r="NDQ36" s="47"/>
      <c r="NDS36" s="47"/>
      <c r="NDU36" s="47"/>
      <c r="NDW36" s="47"/>
      <c r="NDY36" s="47"/>
      <c r="NEA36" s="47"/>
      <c r="NEC36" s="47"/>
      <c r="NEE36" s="47"/>
      <c r="NEG36" s="47"/>
      <c r="NEI36" s="47"/>
      <c r="NEK36" s="47"/>
      <c r="NEM36" s="47"/>
      <c r="NEO36" s="47"/>
      <c r="NEQ36" s="47"/>
      <c r="NES36" s="47"/>
      <c r="NEU36" s="47"/>
      <c r="NEW36" s="47"/>
      <c r="NEY36" s="47"/>
      <c r="NFA36" s="47"/>
      <c r="NFC36" s="47"/>
      <c r="NFE36" s="47"/>
      <c r="NFG36" s="47"/>
      <c r="NFI36" s="47"/>
      <c r="NFK36" s="47"/>
      <c r="NFM36" s="47"/>
      <c r="NFO36" s="47"/>
      <c r="NFQ36" s="47"/>
      <c r="NFS36" s="47"/>
      <c r="NFU36" s="47"/>
      <c r="NFW36" s="47"/>
      <c r="NFY36" s="47"/>
      <c r="NGA36" s="47"/>
      <c r="NGC36" s="47"/>
      <c r="NGE36" s="47"/>
      <c r="NGG36" s="47"/>
      <c r="NGI36" s="47"/>
      <c r="NGK36" s="47"/>
      <c r="NGM36" s="47"/>
      <c r="NGO36" s="47"/>
      <c r="NGQ36" s="47"/>
      <c r="NGS36" s="47"/>
      <c r="NGU36" s="47"/>
      <c r="NGW36" s="47"/>
      <c r="NGY36" s="47"/>
      <c r="NHA36" s="47"/>
      <c r="NHC36" s="47"/>
      <c r="NHE36" s="47"/>
      <c r="NHG36" s="47"/>
      <c r="NHI36" s="47"/>
      <c r="NHK36" s="47"/>
      <c r="NHM36" s="47"/>
      <c r="NHO36" s="47"/>
      <c r="NHQ36" s="47"/>
      <c r="NHS36" s="47"/>
      <c r="NHU36" s="47"/>
      <c r="NHW36" s="47"/>
      <c r="NHY36" s="47"/>
      <c r="NIA36" s="47"/>
      <c r="NIC36" s="47"/>
      <c r="NIE36" s="47"/>
      <c r="NIG36" s="47"/>
      <c r="NII36" s="47"/>
      <c r="NIK36" s="47"/>
      <c r="NIM36" s="47"/>
      <c r="NIO36" s="47"/>
      <c r="NIQ36" s="47"/>
      <c r="NIS36" s="47"/>
      <c r="NIU36" s="47"/>
      <c r="NIW36" s="47"/>
      <c r="NIY36" s="47"/>
      <c r="NJA36" s="47"/>
      <c r="NJC36" s="47"/>
      <c r="NJE36" s="47"/>
      <c r="NJG36" s="47"/>
      <c r="NJI36" s="47"/>
      <c r="NJK36" s="47"/>
      <c r="NJM36" s="47"/>
      <c r="NJO36" s="47"/>
      <c r="NJQ36" s="47"/>
      <c r="NJS36" s="47"/>
      <c r="NJU36" s="47"/>
      <c r="NJW36" s="47"/>
      <c r="NJY36" s="47"/>
      <c r="NKA36" s="47"/>
      <c r="NKC36" s="47"/>
      <c r="NKE36" s="47"/>
      <c r="NKG36" s="47"/>
      <c r="NKI36" s="47"/>
      <c r="NKK36" s="47"/>
      <c r="NKM36" s="47"/>
      <c r="NKO36" s="47"/>
      <c r="NKQ36" s="47"/>
      <c r="NKS36" s="47"/>
      <c r="NKU36" s="47"/>
      <c r="NKW36" s="47"/>
      <c r="NKY36" s="47"/>
      <c r="NLA36" s="47"/>
      <c r="NLC36" s="47"/>
      <c r="NLE36" s="47"/>
      <c r="NLG36" s="47"/>
      <c r="NLI36" s="47"/>
      <c r="NLK36" s="47"/>
      <c r="NLM36" s="47"/>
      <c r="NLO36" s="47"/>
      <c r="NLQ36" s="47"/>
      <c r="NLS36" s="47"/>
      <c r="NLU36" s="47"/>
      <c r="NLW36" s="47"/>
      <c r="NLY36" s="47"/>
      <c r="NMA36" s="47"/>
      <c r="NMC36" s="47"/>
      <c r="NME36" s="47"/>
      <c r="NMG36" s="47"/>
      <c r="NMI36" s="47"/>
      <c r="NMK36" s="47"/>
      <c r="NMM36" s="47"/>
      <c r="NMO36" s="47"/>
      <c r="NMQ36" s="47"/>
      <c r="NMS36" s="47"/>
      <c r="NMU36" s="47"/>
      <c r="NMW36" s="47"/>
      <c r="NMY36" s="47"/>
      <c r="NNA36" s="47"/>
      <c r="NNC36" s="47"/>
      <c r="NNE36" s="47"/>
      <c r="NNG36" s="47"/>
      <c r="NNI36" s="47"/>
      <c r="NNK36" s="47"/>
      <c r="NNM36" s="47"/>
      <c r="NNO36" s="47"/>
      <c r="NNQ36" s="47"/>
      <c r="NNS36" s="47"/>
      <c r="NNU36" s="47"/>
      <c r="NNW36" s="47"/>
      <c r="NNY36" s="47"/>
      <c r="NOA36" s="47"/>
      <c r="NOC36" s="47"/>
      <c r="NOE36" s="47"/>
      <c r="NOG36" s="47"/>
      <c r="NOI36" s="47"/>
      <c r="NOK36" s="47"/>
      <c r="NOM36" s="47"/>
      <c r="NOO36" s="47"/>
      <c r="NOQ36" s="47"/>
      <c r="NOS36" s="47"/>
      <c r="NOU36" s="47"/>
      <c r="NOW36" s="47"/>
      <c r="NOY36" s="47"/>
      <c r="NPA36" s="47"/>
      <c r="NPC36" s="47"/>
      <c r="NPE36" s="47"/>
      <c r="NPG36" s="47"/>
      <c r="NPI36" s="47"/>
      <c r="NPK36" s="47"/>
      <c r="NPM36" s="47"/>
      <c r="NPO36" s="47"/>
      <c r="NPQ36" s="47"/>
      <c r="NPS36" s="47"/>
      <c r="NPU36" s="47"/>
      <c r="NPW36" s="47"/>
      <c r="NPY36" s="47"/>
      <c r="NQA36" s="47"/>
      <c r="NQC36" s="47"/>
      <c r="NQE36" s="47"/>
      <c r="NQG36" s="47"/>
      <c r="NQI36" s="47"/>
      <c r="NQK36" s="47"/>
      <c r="NQM36" s="47"/>
      <c r="NQO36" s="47"/>
      <c r="NQQ36" s="47"/>
      <c r="NQS36" s="47"/>
      <c r="NQU36" s="47"/>
      <c r="NQW36" s="47"/>
      <c r="NQY36" s="47"/>
      <c r="NRA36" s="47"/>
      <c r="NRC36" s="47"/>
      <c r="NRE36" s="47"/>
      <c r="NRG36" s="47"/>
      <c r="NRI36" s="47"/>
      <c r="NRK36" s="47"/>
      <c r="NRM36" s="47"/>
      <c r="NRO36" s="47"/>
      <c r="NRQ36" s="47"/>
      <c r="NRS36" s="47"/>
      <c r="NRU36" s="47"/>
      <c r="NRW36" s="47"/>
      <c r="NRY36" s="47"/>
      <c r="NSA36" s="47"/>
      <c r="NSC36" s="47"/>
      <c r="NSE36" s="47"/>
      <c r="NSG36" s="47"/>
      <c r="NSI36" s="47"/>
      <c r="NSK36" s="47"/>
      <c r="NSM36" s="47"/>
      <c r="NSO36" s="47"/>
      <c r="NSQ36" s="47"/>
      <c r="NSS36" s="47"/>
      <c r="NSU36" s="47"/>
      <c r="NSW36" s="47"/>
      <c r="NSY36" s="47"/>
      <c r="NTA36" s="47"/>
      <c r="NTC36" s="47"/>
      <c r="NTE36" s="47"/>
      <c r="NTG36" s="47"/>
      <c r="NTI36" s="47"/>
      <c r="NTK36" s="47"/>
      <c r="NTM36" s="47"/>
      <c r="NTO36" s="47"/>
      <c r="NTQ36" s="47"/>
      <c r="NTS36" s="47"/>
      <c r="NTU36" s="47"/>
      <c r="NTW36" s="47"/>
      <c r="NTY36" s="47"/>
      <c r="NUA36" s="47"/>
      <c r="NUC36" s="47"/>
      <c r="NUE36" s="47"/>
      <c r="NUG36" s="47"/>
      <c r="NUI36" s="47"/>
      <c r="NUK36" s="47"/>
      <c r="NUM36" s="47"/>
      <c r="NUO36" s="47"/>
      <c r="NUQ36" s="47"/>
      <c r="NUS36" s="47"/>
      <c r="NUU36" s="47"/>
      <c r="NUW36" s="47"/>
      <c r="NUY36" s="47"/>
      <c r="NVA36" s="47"/>
      <c r="NVC36" s="47"/>
      <c r="NVE36" s="47"/>
      <c r="NVG36" s="47"/>
      <c r="NVI36" s="47"/>
      <c r="NVK36" s="47"/>
      <c r="NVM36" s="47"/>
      <c r="NVO36" s="47"/>
      <c r="NVQ36" s="47"/>
      <c r="NVS36" s="47"/>
      <c r="NVU36" s="47"/>
      <c r="NVW36" s="47"/>
      <c r="NVY36" s="47"/>
      <c r="NWA36" s="47"/>
      <c r="NWC36" s="47"/>
      <c r="NWE36" s="47"/>
      <c r="NWG36" s="47"/>
      <c r="NWI36" s="47"/>
      <c r="NWK36" s="47"/>
      <c r="NWM36" s="47"/>
      <c r="NWO36" s="47"/>
      <c r="NWQ36" s="47"/>
      <c r="NWS36" s="47"/>
      <c r="NWU36" s="47"/>
      <c r="NWW36" s="47"/>
      <c r="NWY36" s="47"/>
      <c r="NXA36" s="47"/>
      <c r="NXC36" s="47"/>
      <c r="NXE36" s="47"/>
      <c r="NXG36" s="47"/>
      <c r="NXI36" s="47"/>
      <c r="NXK36" s="47"/>
      <c r="NXM36" s="47"/>
      <c r="NXO36" s="47"/>
      <c r="NXQ36" s="47"/>
      <c r="NXS36" s="47"/>
      <c r="NXU36" s="47"/>
      <c r="NXW36" s="47"/>
      <c r="NXY36" s="47"/>
      <c r="NYA36" s="47"/>
      <c r="NYC36" s="47"/>
      <c r="NYE36" s="47"/>
      <c r="NYG36" s="47"/>
      <c r="NYI36" s="47"/>
      <c r="NYK36" s="47"/>
      <c r="NYM36" s="47"/>
      <c r="NYO36" s="47"/>
      <c r="NYQ36" s="47"/>
      <c r="NYS36" s="47"/>
      <c r="NYU36" s="47"/>
      <c r="NYW36" s="47"/>
      <c r="NYY36" s="47"/>
      <c r="NZA36" s="47"/>
      <c r="NZC36" s="47"/>
      <c r="NZE36" s="47"/>
      <c r="NZG36" s="47"/>
      <c r="NZI36" s="47"/>
      <c r="NZK36" s="47"/>
      <c r="NZM36" s="47"/>
      <c r="NZO36" s="47"/>
      <c r="NZQ36" s="47"/>
      <c r="NZS36" s="47"/>
      <c r="NZU36" s="47"/>
      <c r="NZW36" s="47"/>
      <c r="NZY36" s="47"/>
      <c r="OAA36" s="47"/>
      <c r="OAC36" s="47"/>
      <c r="OAE36" s="47"/>
      <c r="OAG36" s="47"/>
      <c r="OAI36" s="47"/>
      <c r="OAK36" s="47"/>
      <c r="OAM36" s="47"/>
      <c r="OAO36" s="47"/>
      <c r="OAQ36" s="47"/>
      <c r="OAS36" s="47"/>
      <c r="OAU36" s="47"/>
      <c r="OAW36" s="47"/>
      <c r="OAY36" s="47"/>
      <c r="OBA36" s="47"/>
      <c r="OBC36" s="47"/>
      <c r="OBE36" s="47"/>
      <c r="OBG36" s="47"/>
      <c r="OBI36" s="47"/>
      <c r="OBK36" s="47"/>
      <c r="OBM36" s="47"/>
      <c r="OBO36" s="47"/>
      <c r="OBQ36" s="47"/>
      <c r="OBS36" s="47"/>
      <c r="OBU36" s="47"/>
      <c r="OBW36" s="47"/>
      <c r="OBY36" s="47"/>
      <c r="OCA36" s="47"/>
      <c r="OCC36" s="47"/>
      <c r="OCE36" s="47"/>
      <c r="OCG36" s="47"/>
      <c r="OCI36" s="47"/>
      <c r="OCK36" s="47"/>
      <c r="OCM36" s="47"/>
      <c r="OCO36" s="47"/>
      <c r="OCQ36" s="47"/>
      <c r="OCS36" s="47"/>
      <c r="OCU36" s="47"/>
      <c r="OCW36" s="47"/>
      <c r="OCY36" s="47"/>
      <c r="ODA36" s="47"/>
      <c r="ODC36" s="47"/>
      <c r="ODE36" s="47"/>
      <c r="ODG36" s="47"/>
      <c r="ODI36" s="47"/>
      <c r="ODK36" s="47"/>
      <c r="ODM36" s="47"/>
      <c r="ODO36" s="47"/>
      <c r="ODQ36" s="47"/>
      <c r="ODS36" s="47"/>
      <c r="ODU36" s="47"/>
      <c r="ODW36" s="47"/>
      <c r="ODY36" s="47"/>
      <c r="OEA36" s="47"/>
      <c r="OEC36" s="47"/>
      <c r="OEE36" s="47"/>
      <c r="OEG36" s="47"/>
      <c r="OEI36" s="47"/>
      <c r="OEK36" s="47"/>
      <c r="OEM36" s="47"/>
      <c r="OEO36" s="47"/>
      <c r="OEQ36" s="47"/>
      <c r="OES36" s="47"/>
      <c r="OEU36" s="47"/>
      <c r="OEW36" s="47"/>
      <c r="OEY36" s="47"/>
      <c r="OFA36" s="47"/>
      <c r="OFC36" s="47"/>
      <c r="OFE36" s="47"/>
      <c r="OFG36" s="47"/>
      <c r="OFI36" s="47"/>
      <c r="OFK36" s="47"/>
      <c r="OFM36" s="47"/>
      <c r="OFO36" s="47"/>
      <c r="OFQ36" s="47"/>
      <c r="OFS36" s="47"/>
      <c r="OFU36" s="47"/>
      <c r="OFW36" s="47"/>
      <c r="OFY36" s="47"/>
      <c r="OGA36" s="47"/>
      <c r="OGC36" s="47"/>
      <c r="OGE36" s="47"/>
      <c r="OGG36" s="47"/>
      <c r="OGI36" s="47"/>
      <c r="OGK36" s="47"/>
      <c r="OGM36" s="47"/>
      <c r="OGO36" s="47"/>
      <c r="OGQ36" s="47"/>
      <c r="OGS36" s="47"/>
      <c r="OGU36" s="47"/>
      <c r="OGW36" s="47"/>
      <c r="OGY36" s="47"/>
      <c r="OHA36" s="47"/>
      <c r="OHC36" s="47"/>
      <c r="OHE36" s="47"/>
      <c r="OHG36" s="47"/>
      <c r="OHI36" s="47"/>
      <c r="OHK36" s="47"/>
      <c r="OHM36" s="47"/>
      <c r="OHO36" s="47"/>
      <c r="OHQ36" s="47"/>
      <c r="OHS36" s="47"/>
      <c r="OHU36" s="47"/>
      <c r="OHW36" s="47"/>
      <c r="OHY36" s="47"/>
      <c r="OIA36" s="47"/>
      <c r="OIC36" s="47"/>
      <c r="OIE36" s="47"/>
      <c r="OIG36" s="47"/>
      <c r="OII36" s="47"/>
      <c r="OIK36" s="47"/>
      <c r="OIM36" s="47"/>
      <c r="OIO36" s="47"/>
      <c r="OIQ36" s="47"/>
      <c r="OIS36" s="47"/>
      <c r="OIU36" s="47"/>
      <c r="OIW36" s="47"/>
      <c r="OIY36" s="47"/>
      <c r="OJA36" s="47"/>
      <c r="OJC36" s="47"/>
      <c r="OJE36" s="47"/>
      <c r="OJG36" s="47"/>
      <c r="OJI36" s="47"/>
      <c r="OJK36" s="47"/>
      <c r="OJM36" s="47"/>
      <c r="OJO36" s="47"/>
      <c r="OJQ36" s="47"/>
      <c r="OJS36" s="47"/>
      <c r="OJU36" s="47"/>
      <c r="OJW36" s="47"/>
      <c r="OJY36" s="47"/>
      <c r="OKA36" s="47"/>
      <c r="OKC36" s="47"/>
      <c r="OKE36" s="47"/>
      <c r="OKG36" s="47"/>
      <c r="OKI36" s="47"/>
      <c r="OKK36" s="47"/>
      <c r="OKM36" s="47"/>
      <c r="OKO36" s="47"/>
      <c r="OKQ36" s="47"/>
      <c r="OKS36" s="47"/>
      <c r="OKU36" s="47"/>
      <c r="OKW36" s="47"/>
      <c r="OKY36" s="47"/>
      <c r="OLA36" s="47"/>
      <c r="OLC36" s="47"/>
      <c r="OLE36" s="47"/>
      <c r="OLG36" s="47"/>
      <c r="OLI36" s="47"/>
      <c r="OLK36" s="47"/>
      <c r="OLM36" s="47"/>
      <c r="OLO36" s="47"/>
      <c r="OLQ36" s="47"/>
      <c r="OLS36" s="47"/>
      <c r="OLU36" s="47"/>
      <c r="OLW36" s="47"/>
      <c r="OLY36" s="47"/>
      <c r="OMA36" s="47"/>
      <c r="OMC36" s="47"/>
      <c r="OME36" s="47"/>
      <c r="OMG36" s="47"/>
      <c r="OMI36" s="47"/>
      <c r="OMK36" s="47"/>
      <c r="OMM36" s="47"/>
      <c r="OMO36" s="47"/>
      <c r="OMQ36" s="47"/>
      <c r="OMS36" s="47"/>
      <c r="OMU36" s="47"/>
      <c r="OMW36" s="47"/>
      <c r="OMY36" s="47"/>
      <c r="ONA36" s="47"/>
      <c r="ONC36" s="47"/>
      <c r="ONE36" s="47"/>
      <c r="ONG36" s="47"/>
      <c r="ONI36" s="47"/>
      <c r="ONK36" s="47"/>
      <c r="ONM36" s="47"/>
      <c r="ONO36" s="47"/>
      <c r="ONQ36" s="47"/>
      <c r="ONS36" s="47"/>
      <c r="ONU36" s="47"/>
      <c r="ONW36" s="47"/>
      <c r="ONY36" s="47"/>
      <c r="OOA36" s="47"/>
      <c r="OOC36" s="47"/>
      <c r="OOE36" s="47"/>
      <c r="OOG36" s="47"/>
      <c r="OOI36" s="47"/>
      <c r="OOK36" s="47"/>
      <c r="OOM36" s="47"/>
      <c r="OOO36" s="47"/>
      <c r="OOQ36" s="47"/>
      <c r="OOS36" s="47"/>
      <c r="OOU36" s="47"/>
      <c r="OOW36" s="47"/>
      <c r="OOY36" s="47"/>
      <c r="OPA36" s="47"/>
      <c r="OPC36" s="47"/>
      <c r="OPE36" s="47"/>
      <c r="OPG36" s="47"/>
      <c r="OPI36" s="47"/>
      <c r="OPK36" s="47"/>
      <c r="OPM36" s="47"/>
      <c r="OPO36" s="47"/>
      <c r="OPQ36" s="47"/>
      <c r="OPS36" s="47"/>
      <c r="OPU36" s="47"/>
      <c r="OPW36" s="47"/>
      <c r="OPY36" s="47"/>
      <c r="OQA36" s="47"/>
      <c r="OQC36" s="47"/>
      <c r="OQE36" s="47"/>
      <c r="OQG36" s="47"/>
      <c r="OQI36" s="47"/>
      <c r="OQK36" s="47"/>
      <c r="OQM36" s="47"/>
      <c r="OQO36" s="47"/>
      <c r="OQQ36" s="47"/>
      <c r="OQS36" s="47"/>
      <c r="OQU36" s="47"/>
      <c r="OQW36" s="47"/>
      <c r="OQY36" s="47"/>
      <c r="ORA36" s="47"/>
      <c r="ORC36" s="47"/>
      <c r="ORE36" s="47"/>
      <c r="ORG36" s="47"/>
      <c r="ORI36" s="47"/>
      <c r="ORK36" s="47"/>
      <c r="ORM36" s="47"/>
      <c r="ORO36" s="47"/>
      <c r="ORQ36" s="47"/>
      <c r="ORS36" s="47"/>
      <c r="ORU36" s="47"/>
      <c r="ORW36" s="47"/>
      <c r="ORY36" s="47"/>
      <c r="OSA36" s="47"/>
      <c r="OSC36" s="47"/>
      <c r="OSE36" s="47"/>
      <c r="OSG36" s="47"/>
      <c r="OSI36" s="47"/>
      <c r="OSK36" s="47"/>
      <c r="OSM36" s="47"/>
      <c r="OSO36" s="47"/>
      <c r="OSQ36" s="47"/>
      <c r="OSS36" s="47"/>
      <c r="OSU36" s="47"/>
      <c r="OSW36" s="47"/>
      <c r="OSY36" s="47"/>
      <c r="OTA36" s="47"/>
      <c r="OTC36" s="47"/>
      <c r="OTE36" s="47"/>
      <c r="OTG36" s="47"/>
      <c r="OTI36" s="47"/>
      <c r="OTK36" s="47"/>
      <c r="OTM36" s="47"/>
      <c r="OTO36" s="47"/>
      <c r="OTQ36" s="47"/>
      <c r="OTS36" s="47"/>
      <c r="OTU36" s="47"/>
      <c r="OTW36" s="47"/>
      <c r="OTY36" s="47"/>
      <c r="OUA36" s="47"/>
      <c r="OUC36" s="47"/>
      <c r="OUE36" s="47"/>
      <c r="OUG36" s="47"/>
      <c r="OUI36" s="47"/>
      <c r="OUK36" s="47"/>
      <c r="OUM36" s="47"/>
      <c r="OUO36" s="47"/>
      <c r="OUQ36" s="47"/>
      <c r="OUS36" s="47"/>
      <c r="OUU36" s="47"/>
      <c r="OUW36" s="47"/>
      <c r="OUY36" s="47"/>
      <c r="OVA36" s="47"/>
      <c r="OVC36" s="47"/>
      <c r="OVE36" s="47"/>
      <c r="OVG36" s="47"/>
      <c r="OVI36" s="47"/>
      <c r="OVK36" s="47"/>
      <c r="OVM36" s="47"/>
      <c r="OVO36" s="47"/>
      <c r="OVQ36" s="47"/>
      <c r="OVS36" s="47"/>
      <c r="OVU36" s="47"/>
      <c r="OVW36" s="47"/>
      <c r="OVY36" s="47"/>
      <c r="OWA36" s="47"/>
      <c r="OWC36" s="47"/>
      <c r="OWE36" s="47"/>
      <c r="OWG36" s="47"/>
      <c r="OWI36" s="47"/>
      <c r="OWK36" s="47"/>
      <c r="OWM36" s="47"/>
      <c r="OWO36" s="47"/>
      <c r="OWQ36" s="47"/>
      <c r="OWS36" s="47"/>
      <c r="OWU36" s="47"/>
      <c r="OWW36" s="47"/>
      <c r="OWY36" s="47"/>
      <c r="OXA36" s="47"/>
      <c r="OXC36" s="47"/>
      <c r="OXE36" s="47"/>
      <c r="OXG36" s="47"/>
      <c r="OXI36" s="47"/>
      <c r="OXK36" s="47"/>
      <c r="OXM36" s="47"/>
      <c r="OXO36" s="47"/>
      <c r="OXQ36" s="47"/>
      <c r="OXS36" s="47"/>
      <c r="OXU36" s="47"/>
      <c r="OXW36" s="47"/>
      <c r="OXY36" s="47"/>
      <c r="OYA36" s="47"/>
      <c r="OYC36" s="47"/>
      <c r="OYE36" s="47"/>
      <c r="OYG36" s="47"/>
      <c r="OYI36" s="47"/>
      <c r="OYK36" s="47"/>
      <c r="OYM36" s="47"/>
      <c r="OYO36" s="47"/>
      <c r="OYQ36" s="47"/>
      <c r="OYS36" s="47"/>
      <c r="OYU36" s="47"/>
      <c r="OYW36" s="47"/>
      <c r="OYY36" s="47"/>
      <c r="OZA36" s="47"/>
      <c r="OZC36" s="47"/>
      <c r="OZE36" s="47"/>
      <c r="OZG36" s="47"/>
      <c r="OZI36" s="47"/>
      <c r="OZK36" s="47"/>
      <c r="OZM36" s="47"/>
      <c r="OZO36" s="47"/>
      <c r="OZQ36" s="47"/>
      <c r="OZS36" s="47"/>
      <c r="OZU36" s="47"/>
      <c r="OZW36" s="47"/>
      <c r="OZY36" s="47"/>
      <c r="PAA36" s="47"/>
      <c r="PAC36" s="47"/>
      <c r="PAE36" s="47"/>
      <c r="PAG36" s="47"/>
      <c r="PAI36" s="47"/>
      <c r="PAK36" s="47"/>
      <c r="PAM36" s="47"/>
      <c r="PAO36" s="47"/>
      <c r="PAQ36" s="47"/>
      <c r="PAS36" s="47"/>
      <c r="PAU36" s="47"/>
      <c r="PAW36" s="47"/>
      <c r="PAY36" s="47"/>
      <c r="PBA36" s="47"/>
      <c r="PBC36" s="47"/>
      <c r="PBE36" s="47"/>
      <c r="PBG36" s="47"/>
      <c r="PBI36" s="47"/>
      <c r="PBK36" s="47"/>
      <c r="PBM36" s="47"/>
      <c r="PBO36" s="47"/>
      <c r="PBQ36" s="47"/>
      <c r="PBS36" s="47"/>
      <c r="PBU36" s="47"/>
      <c r="PBW36" s="47"/>
      <c r="PBY36" s="47"/>
      <c r="PCA36" s="47"/>
      <c r="PCC36" s="47"/>
      <c r="PCE36" s="47"/>
      <c r="PCG36" s="47"/>
      <c r="PCI36" s="47"/>
      <c r="PCK36" s="47"/>
      <c r="PCM36" s="47"/>
      <c r="PCO36" s="47"/>
      <c r="PCQ36" s="47"/>
      <c r="PCS36" s="47"/>
      <c r="PCU36" s="47"/>
      <c r="PCW36" s="47"/>
      <c r="PCY36" s="47"/>
      <c r="PDA36" s="47"/>
      <c r="PDC36" s="47"/>
      <c r="PDE36" s="47"/>
      <c r="PDG36" s="47"/>
      <c r="PDI36" s="47"/>
      <c r="PDK36" s="47"/>
      <c r="PDM36" s="47"/>
      <c r="PDO36" s="47"/>
      <c r="PDQ36" s="47"/>
      <c r="PDS36" s="47"/>
      <c r="PDU36" s="47"/>
      <c r="PDW36" s="47"/>
      <c r="PDY36" s="47"/>
      <c r="PEA36" s="47"/>
      <c r="PEC36" s="47"/>
      <c r="PEE36" s="47"/>
      <c r="PEG36" s="47"/>
      <c r="PEI36" s="47"/>
      <c r="PEK36" s="47"/>
      <c r="PEM36" s="47"/>
      <c r="PEO36" s="47"/>
      <c r="PEQ36" s="47"/>
      <c r="PES36" s="47"/>
      <c r="PEU36" s="47"/>
      <c r="PEW36" s="47"/>
      <c r="PEY36" s="47"/>
      <c r="PFA36" s="47"/>
      <c r="PFC36" s="47"/>
      <c r="PFE36" s="47"/>
      <c r="PFG36" s="47"/>
      <c r="PFI36" s="47"/>
      <c r="PFK36" s="47"/>
      <c r="PFM36" s="47"/>
      <c r="PFO36" s="47"/>
      <c r="PFQ36" s="47"/>
      <c r="PFS36" s="47"/>
      <c r="PFU36" s="47"/>
      <c r="PFW36" s="47"/>
      <c r="PFY36" s="47"/>
      <c r="PGA36" s="47"/>
      <c r="PGC36" s="47"/>
      <c r="PGE36" s="47"/>
      <c r="PGG36" s="47"/>
      <c r="PGI36" s="47"/>
      <c r="PGK36" s="47"/>
      <c r="PGM36" s="47"/>
      <c r="PGO36" s="47"/>
      <c r="PGQ36" s="47"/>
      <c r="PGS36" s="47"/>
      <c r="PGU36" s="47"/>
      <c r="PGW36" s="47"/>
      <c r="PGY36" s="47"/>
      <c r="PHA36" s="47"/>
      <c r="PHC36" s="47"/>
      <c r="PHE36" s="47"/>
      <c r="PHG36" s="47"/>
      <c r="PHI36" s="47"/>
      <c r="PHK36" s="47"/>
      <c r="PHM36" s="47"/>
      <c r="PHO36" s="47"/>
      <c r="PHQ36" s="47"/>
      <c r="PHS36" s="47"/>
      <c r="PHU36" s="47"/>
      <c r="PHW36" s="47"/>
      <c r="PHY36" s="47"/>
      <c r="PIA36" s="47"/>
      <c r="PIC36" s="47"/>
      <c r="PIE36" s="47"/>
      <c r="PIG36" s="47"/>
      <c r="PII36" s="47"/>
      <c r="PIK36" s="47"/>
      <c r="PIM36" s="47"/>
      <c r="PIO36" s="47"/>
      <c r="PIQ36" s="47"/>
      <c r="PIS36" s="47"/>
      <c r="PIU36" s="47"/>
      <c r="PIW36" s="47"/>
      <c r="PIY36" s="47"/>
      <c r="PJA36" s="47"/>
      <c r="PJC36" s="47"/>
      <c r="PJE36" s="47"/>
      <c r="PJG36" s="47"/>
      <c r="PJI36" s="47"/>
      <c r="PJK36" s="47"/>
      <c r="PJM36" s="47"/>
      <c r="PJO36" s="47"/>
      <c r="PJQ36" s="47"/>
      <c r="PJS36" s="47"/>
      <c r="PJU36" s="47"/>
      <c r="PJW36" s="47"/>
      <c r="PJY36" s="47"/>
      <c r="PKA36" s="47"/>
      <c r="PKC36" s="47"/>
      <c r="PKE36" s="47"/>
      <c r="PKG36" s="47"/>
      <c r="PKI36" s="47"/>
      <c r="PKK36" s="47"/>
      <c r="PKM36" s="47"/>
      <c r="PKO36" s="47"/>
      <c r="PKQ36" s="47"/>
      <c r="PKS36" s="47"/>
      <c r="PKU36" s="47"/>
      <c r="PKW36" s="47"/>
      <c r="PKY36" s="47"/>
      <c r="PLA36" s="47"/>
      <c r="PLC36" s="47"/>
      <c r="PLE36" s="47"/>
      <c r="PLG36" s="47"/>
      <c r="PLI36" s="47"/>
      <c r="PLK36" s="47"/>
      <c r="PLM36" s="47"/>
      <c r="PLO36" s="47"/>
      <c r="PLQ36" s="47"/>
      <c r="PLS36" s="47"/>
      <c r="PLU36" s="47"/>
      <c r="PLW36" s="47"/>
      <c r="PLY36" s="47"/>
      <c r="PMA36" s="47"/>
      <c r="PMC36" s="47"/>
      <c r="PME36" s="47"/>
      <c r="PMG36" s="47"/>
      <c r="PMI36" s="47"/>
      <c r="PMK36" s="47"/>
      <c r="PMM36" s="47"/>
      <c r="PMO36" s="47"/>
      <c r="PMQ36" s="47"/>
      <c r="PMS36" s="47"/>
      <c r="PMU36" s="47"/>
      <c r="PMW36" s="47"/>
      <c r="PMY36" s="47"/>
      <c r="PNA36" s="47"/>
      <c r="PNC36" s="47"/>
      <c r="PNE36" s="47"/>
      <c r="PNG36" s="47"/>
      <c r="PNI36" s="47"/>
      <c r="PNK36" s="47"/>
      <c r="PNM36" s="47"/>
      <c r="PNO36" s="47"/>
      <c r="PNQ36" s="47"/>
      <c r="PNS36" s="47"/>
      <c r="PNU36" s="47"/>
      <c r="PNW36" s="47"/>
      <c r="PNY36" s="47"/>
      <c r="POA36" s="47"/>
      <c r="POC36" s="47"/>
      <c r="POE36" s="47"/>
      <c r="POG36" s="47"/>
      <c r="POI36" s="47"/>
      <c r="POK36" s="47"/>
      <c r="POM36" s="47"/>
      <c r="POO36" s="47"/>
      <c r="POQ36" s="47"/>
      <c r="POS36" s="47"/>
      <c r="POU36" s="47"/>
      <c r="POW36" s="47"/>
      <c r="POY36" s="47"/>
      <c r="PPA36" s="47"/>
      <c r="PPC36" s="47"/>
      <c r="PPE36" s="47"/>
      <c r="PPG36" s="47"/>
      <c r="PPI36" s="47"/>
      <c r="PPK36" s="47"/>
      <c r="PPM36" s="47"/>
      <c r="PPO36" s="47"/>
      <c r="PPQ36" s="47"/>
      <c r="PPS36" s="47"/>
      <c r="PPU36" s="47"/>
      <c r="PPW36" s="47"/>
      <c r="PPY36" s="47"/>
      <c r="PQA36" s="47"/>
      <c r="PQC36" s="47"/>
      <c r="PQE36" s="47"/>
      <c r="PQG36" s="47"/>
      <c r="PQI36" s="47"/>
      <c r="PQK36" s="47"/>
      <c r="PQM36" s="47"/>
      <c r="PQO36" s="47"/>
      <c r="PQQ36" s="47"/>
      <c r="PQS36" s="47"/>
      <c r="PQU36" s="47"/>
      <c r="PQW36" s="47"/>
      <c r="PQY36" s="47"/>
      <c r="PRA36" s="47"/>
      <c r="PRC36" s="47"/>
      <c r="PRE36" s="47"/>
      <c r="PRG36" s="47"/>
      <c r="PRI36" s="47"/>
      <c r="PRK36" s="47"/>
      <c r="PRM36" s="47"/>
      <c r="PRO36" s="47"/>
      <c r="PRQ36" s="47"/>
      <c r="PRS36" s="47"/>
      <c r="PRU36" s="47"/>
      <c r="PRW36" s="47"/>
      <c r="PRY36" s="47"/>
      <c r="PSA36" s="47"/>
      <c r="PSC36" s="47"/>
      <c r="PSE36" s="47"/>
      <c r="PSG36" s="47"/>
      <c r="PSI36" s="47"/>
      <c r="PSK36" s="47"/>
      <c r="PSM36" s="47"/>
      <c r="PSO36" s="47"/>
      <c r="PSQ36" s="47"/>
      <c r="PSS36" s="47"/>
      <c r="PSU36" s="47"/>
      <c r="PSW36" s="47"/>
      <c r="PSY36" s="47"/>
      <c r="PTA36" s="47"/>
      <c r="PTC36" s="47"/>
      <c r="PTE36" s="47"/>
      <c r="PTG36" s="47"/>
      <c r="PTI36" s="47"/>
      <c r="PTK36" s="47"/>
      <c r="PTM36" s="47"/>
      <c r="PTO36" s="47"/>
      <c r="PTQ36" s="47"/>
      <c r="PTS36" s="47"/>
      <c r="PTU36" s="47"/>
      <c r="PTW36" s="47"/>
      <c r="PTY36" s="47"/>
      <c r="PUA36" s="47"/>
      <c r="PUC36" s="47"/>
      <c r="PUE36" s="47"/>
      <c r="PUG36" s="47"/>
      <c r="PUI36" s="47"/>
      <c r="PUK36" s="47"/>
      <c r="PUM36" s="47"/>
      <c r="PUO36" s="47"/>
      <c r="PUQ36" s="47"/>
      <c r="PUS36" s="47"/>
      <c r="PUU36" s="47"/>
      <c r="PUW36" s="47"/>
      <c r="PUY36" s="47"/>
      <c r="PVA36" s="47"/>
      <c r="PVC36" s="47"/>
      <c r="PVE36" s="47"/>
      <c r="PVG36" s="47"/>
      <c r="PVI36" s="47"/>
      <c r="PVK36" s="47"/>
      <c r="PVM36" s="47"/>
      <c r="PVO36" s="47"/>
      <c r="PVQ36" s="47"/>
      <c r="PVS36" s="47"/>
      <c r="PVU36" s="47"/>
      <c r="PVW36" s="47"/>
      <c r="PVY36" s="47"/>
      <c r="PWA36" s="47"/>
      <c r="PWC36" s="47"/>
      <c r="PWE36" s="47"/>
      <c r="PWG36" s="47"/>
      <c r="PWI36" s="47"/>
      <c r="PWK36" s="47"/>
      <c r="PWM36" s="47"/>
      <c r="PWO36" s="47"/>
      <c r="PWQ36" s="47"/>
      <c r="PWS36" s="47"/>
      <c r="PWU36" s="47"/>
      <c r="PWW36" s="47"/>
      <c r="PWY36" s="47"/>
      <c r="PXA36" s="47"/>
      <c r="PXC36" s="47"/>
      <c r="PXE36" s="47"/>
      <c r="PXG36" s="47"/>
      <c r="PXI36" s="47"/>
      <c r="PXK36" s="47"/>
      <c r="PXM36" s="47"/>
      <c r="PXO36" s="47"/>
      <c r="PXQ36" s="47"/>
      <c r="PXS36" s="47"/>
      <c r="PXU36" s="47"/>
      <c r="PXW36" s="47"/>
      <c r="PXY36" s="47"/>
      <c r="PYA36" s="47"/>
      <c r="PYC36" s="47"/>
      <c r="PYE36" s="47"/>
      <c r="PYG36" s="47"/>
      <c r="PYI36" s="47"/>
      <c r="PYK36" s="47"/>
      <c r="PYM36" s="47"/>
      <c r="PYO36" s="47"/>
      <c r="PYQ36" s="47"/>
      <c r="PYS36" s="47"/>
      <c r="PYU36" s="47"/>
      <c r="PYW36" s="47"/>
      <c r="PYY36" s="47"/>
      <c r="PZA36" s="47"/>
      <c r="PZC36" s="47"/>
      <c r="PZE36" s="47"/>
      <c r="PZG36" s="47"/>
      <c r="PZI36" s="47"/>
      <c r="PZK36" s="47"/>
      <c r="PZM36" s="47"/>
      <c r="PZO36" s="47"/>
      <c r="PZQ36" s="47"/>
      <c r="PZS36" s="47"/>
      <c r="PZU36" s="47"/>
      <c r="PZW36" s="47"/>
      <c r="PZY36" s="47"/>
      <c r="QAA36" s="47"/>
      <c r="QAC36" s="47"/>
      <c r="QAE36" s="47"/>
      <c r="QAG36" s="47"/>
      <c r="QAI36" s="47"/>
      <c r="QAK36" s="47"/>
      <c r="QAM36" s="47"/>
      <c r="QAO36" s="47"/>
      <c r="QAQ36" s="47"/>
      <c r="QAS36" s="47"/>
      <c r="QAU36" s="47"/>
      <c r="QAW36" s="47"/>
      <c r="QAY36" s="47"/>
      <c r="QBA36" s="47"/>
      <c r="QBC36" s="47"/>
      <c r="QBE36" s="47"/>
      <c r="QBG36" s="47"/>
      <c r="QBI36" s="47"/>
      <c r="QBK36" s="47"/>
      <c r="QBM36" s="47"/>
      <c r="QBO36" s="47"/>
      <c r="QBQ36" s="47"/>
      <c r="QBS36" s="47"/>
      <c r="QBU36" s="47"/>
      <c r="QBW36" s="47"/>
      <c r="QBY36" s="47"/>
      <c r="QCA36" s="47"/>
      <c r="QCC36" s="47"/>
      <c r="QCE36" s="47"/>
      <c r="QCG36" s="47"/>
      <c r="QCI36" s="47"/>
      <c r="QCK36" s="47"/>
      <c r="QCM36" s="47"/>
      <c r="QCO36" s="47"/>
      <c r="QCQ36" s="47"/>
      <c r="QCS36" s="47"/>
      <c r="QCU36" s="47"/>
      <c r="QCW36" s="47"/>
      <c r="QCY36" s="47"/>
      <c r="QDA36" s="47"/>
      <c r="QDC36" s="47"/>
      <c r="QDE36" s="47"/>
      <c r="QDG36" s="47"/>
      <c r="QDI36" s="47"/>
      <c r="QDK36" s="47"/>
      <c r="QDM36" s="47"/>
      <c r="QDO36" s="47"/>
      <c r="QDQ36" s="47"/>
      <c r="QDS36" s="47"/>
      <c r="QDU36" s="47"/>
      <c r="QDW36" s="47"/>
      <c r="QDY36" s="47"/>
      <c r="QEA36" s="47"/>
      <c r="QEC36" s="47"/>
      <c r="QEE36" s="47"/>
      <c r="QEG36" s="47"/>
      <c r="QEI36" s="47"/>
      <c r="QEK36" s="47"/>
      <c r="QEM36" s="47"/>
      <c r="QEO36" s="47"/>
      <c r="QEQ36" s="47"/>
      <c r="QES36" s="47"/>
      <c r="QEU36" s="47"/>
      <c r="QEW36" s="47"/>
      <c r="QEY36" s="47"/>
      <c r="QFA36" s="47"/>
      <c r="QFC36" s="47"/>
      <c r="QFE36" s="47"/>
      <c r="QFG36" s="47"/>
      <c r="QFI36" s="47"/>
      <c r="QFK36" s="47"/>
      <c r="QFM36" s="47"/>
      <c r="QFO36" s="47"/>
      <c r="QFQ36" s="47"/>
      <c r="QFS36" s="47"/>
      <c r="QFU36" s="47"/>
      <c r="QFW36" s="47"/>
      <c r="QFY36" s="47"/>
      <c r="QGA36" s="47"/>
      <c r="QGC36" s="47"/>
      <c r="QGE36" s="47"/>
      <c r="QGG36" s="47"/>
      <c r="QGI36" s="47"/>
      <c r="QGK36" s="47"/>
      <c r="QGM36" s="47"/>
      <c r="QGO36" s="47"/>
      <c r="QGQ36" s="47"/>
      <c r="QGS36" s="47"/>
      <c r="QGU36" s="47"/>
      <c r="QGW36" s="47"/>
      <c r="QGY36" s="47"/>
      <c r="QHA36" s="47"/>
      <c r="QHC36" s="47"/>
      <c r="QHE36" s="47"/>
      <c r="QHG36" s="47"/>
      <c r="QHI36" s="47"/>
      <c r="QHK36" s="47"/>
      <c r="QHM36" s="47"/>
      <c r="QHO36" s="47"/>
      <c r="QHQ36" s="47"/>
      <c r="QHS36" s="47"/>
      <c r="QHU36" s="47"/>
      <c r="QHW36" s="47"/>
      <c r="QHY36" s="47"/>
      <c r="QIA36" s="47"/>
      <c r="QIC36" s="47"/>
      <c r="QIE36" s="47"/>
      <c r="QIG36" s="47"/>
      <c r="QII36" s="47"/>
      <c r="QIK36" s="47"/>
      <c r="QIM36" s="47"/>
      <c r="QIO36" s="47"/>
      <c r="QIQ36" s="47"/>
      <c r="QIS36" s="47"/>
      <c r="QIU36" s="47"/>
      <c r="QIW36" s="47"/>
      <c r="QIY36" s="47"/>
      <c r="QJA36" s="47"/>
      <c r="QJC36" s="47"/>
      <c r="QJE36" s="47"/>
      <c r="QJG36" s="47"/>
      <c r="QJI36" s="47"/>
      <c r="QJK36" s="47"/>
      <c r="QJM36" s="47"/>
      <c r="QJO36" s="47"/>
      <c r="QJQ36" s="47"/>
      <c r="QJS36" s="47"/>
      <c r="QJU36" s="47"/>
      <c r="QJW36" s="47"/>
      <c r="QJY36" s="47"/>
      <c r="QKA36" s="47"/>
      <c r="QKC36" s="47"/>
      <c r="QKE36" s="47"/>
      <c r="QKG36" s="47"/>
      <c r="QKI36" s="47"/>
      <c r="QKK36" s="47"/>
      <c r="QKM36" s="47"/>
      <c r="QKO36" s="47"/>
      <c r="QKQ36" s="47"/>
      <c r="QKS36" s="47"/>
      <c r="QKU36" s="47"/>
      <c r="QKW36" s="47"/>
      <c r="QKY36" s="47"/>
      <c r="QLA36" s="47"/>
      <c r="QLC36" s="47"/>
      <c r="QLE36" s="47"/>
      <c r="QLG36" s="47"/>
      <c r="QLI36" s="47"/>
      <c r="QLK36" s="47"/>
      <c r="QLM36" s="47"/>
      <c r="QLO36" s="47"/>
      <c r="QLQ36" s="47"/>
      <c r="QLS36" s="47"/>
      <c r="QLU36" s="47"/>
      <c r="QLW36" s="47"/>
      <c r="QLY36" s="47"/>
      <c r="QMA36" s="47"/>
      <c r="QMC36" s="47"/>
      <c r="QME36" s="47"/>
      <c r="QMG36" s="47"/>
      <c r="QMI36" s="47"/>
      <c r="QMK36" s="47"/>
      <c r="QMM36" s="47"/>
      <c r="QMO36" s="47"/>
      <c r="QMQ36" s="47"/>
      <c r="QMS36" s="47"/>
      <c r="QMU36" s="47"/>
      <c r="QMW36" s="47"/>
      <c r="QMY36" s="47"/>
      <c r="QNA36" s="47"/>
      <c r="QNC36" s="47"/>
      <c r="QNE36" s="47"/>
      <c r="QNG36" s="47"/>
      <c r="QNI36" s="47"/>
      <c r="QNK36" s="47"/>
      <c r="QNM36" s="47"/>
      <c r="QNO36" s="47"/>
      <c r="QNQ36" s="47"/>
      <c r="QNS36" s="47"/>
      <c r="QNU36" s="47"/>
      <c r="QNW36" s="47"/>
      <c r="QNY36" s="47"/>
      <c r="QOA36" s="47"/>
      <c r="QOC36" s="47"/>
      <c r="QOE36" s="47"/>
      <c r="QOG36" s="47"/>
      <c r="QOI36" s="47"/>
      <c r="QOK36" s="47"/>
      <c r="QOM36" s="47"/>
      <c r="QOO36" s="47"/>
      <c r="QOQ36" s="47"/>
      <c r="QOS36" s="47"/>
      <c r="QOU36" s="47"/>
      <c r="QOW36" s="47"/>
      <c r="QOY36" s="47"/>
      <c r="QPA36" s="47"/>
      <c r="QPC36" s="47"/>
      <c r="QPE36" s="47"/>
      <c r="QPG36" s="47"/>
      <c r="QPI36" s="47"/>
      <c r="QPK36" s="47"/>
      <c r="QPM36" s="47"/>
      <c r="QPO36" s="47"/>
      <c r="QPQ36" s="47"/>
      <c r="QPS36" s="47"/>
      <c r="QPU36" s="47"/>
      <c r="QPW36" s="47"/>
      <c r="QPY36" s="47"/>
      <c r="QQA36" s="47"/>
      <c r="QQC36" s="47"/>
      <c r="QQE36" s="47"/>
      <c r="QQG36" s="47"/>
      <c r="QQI36" s="47"/>
      <c r="QQK36" s="47"/>
      <c r="QQM36" s="47"/>
      <c r="QQO36" s="47"/>
      <c r="QQQ36" s="47"/>
      <c r="QQS36" s="47"/>
      <c r="QQU36" s="47"/>
      <c r="QQW36" s="47"/>
      <c r="QQY36" s="47"/>
      <c r="QRA36" s="47"/>
      <c r="QRC36" s="47"/>
      <c r="QRE36" s="47"/>
      <c r="QRG36" s="47"/>
      <c r="QRI36" s="47"/>
      <c r="QRK36" s="47"/>
      <c r="QRM36" s="47"/>
      <c r="QRO36" s="47"/>
      <c r="QRQ36" s="47"/>
      <c r="QRS36" s="47"/>
      <c r="QRU36" s="47"/>
      <c r="QRW36" s="47"/>
      <c r="QRY36" s="47"/>
      <c r="QSA36" s="47"/>
      <c r="QSC36" s="47"/>
      <c r="QSE36" s="47"/>
      <c r="QSG36" s="47"/>
      <c r="QSI36" s="47"/>
      <c r="QSK36" s="47"/>
      <c r="QSM36" s="47"/>
      <c r="QSO36" s="47"/>
      <c r="QSQ36" s="47"/>
      <c r="QSS36" s="47"/>
      <c r="QSU36" s="47"/>
      <c r="QSW36" s="47"/>
      <c r="QSY36" s="47"/>
      <c r="QTA36" s="47"/>
      <c r="QTC36" s="47"/>
      <c r="QTE36" s="47"/>
      <c r="QTG36" s="47"/>
      <c r="QTI36" s="47"/>
      <c r="QTK36" s="47"/>
      <c r="QTM36" s="47"/>
      <c r="QTO36" s="47"/>
      <c r="QTQ36" s="47"/>
      <c r="QTS36" s="47"/>
      <c r="QTU36" s="47"/>
      <c r="QTW36" s="47"/>
      <c r="QTY36" s="47"/>
      <c r="QUA36" s="47"/>
      <c r="QUC36" s="47"/>
      <c r="QUE36" s="47"/>
      <c r="QUG36" s="47"/>
      <c r="QUI36" s="47"/>
      <c r="QUK36" s="47"/>
      <c r="QUM36" s="47"/>
      <c r="QUO36" s="47"/>
      <c r="QUQ36" s="47"/>
      <c r="QUS36" s="47"/>
      <c r="QUU36" s="47"/>
      <c r="QUW36" s="47"/>
      <c r="QUY36" s="47"/>
      <c r="QVA36" s="47"/>
      <c r="QVC36" s="47"/>
      <c r="QVE36" s="47"/>
      <c r="QVG36" s="47"/>
      <c r="QVI36" s="47"/>
      <c r="QVK36" s="47"/>
      <c r="QVM36" s="47"/>
      <c r="QVO36" s="47"/>
      <c r="QVQ36" s="47"/>
      <c r="QVS36" s="47"/>
      <c r="QVU36" s="47"/>
      <c r="QVW36" s="47"/>
      <c r="QVY36" s="47"/>
      <c r="QWA36" s="47"/>
      <c r="QWC36" s="47"/>
      <c r="QWE36" s="47"/>
      <c r="QWG36" s="47"/>
      <c r="QWI36" s="47"/>
      <c r="QWK36" s="47"/>
      <c r="QWM36" s="47"/>
      <c r="QWO36" s="47"/>
      <c r="QWQ36" s="47"/>
      <c r="QWS36" s="47"/>
      <c r="QWU36" s="47"/>
      <c r="QWW36" s="47"/>
      <c r="QWY36" s="47"/>
      <c r="QXA36" s="47"/>
      <c r="QXC36" s="47"/>
      <c r="QXE36" s="47"/>
      <c r="QXG36" s="47"/>
      <c r="QXI36" s="47"/>
      <c r="QXK36" s="47"/>
      <c r="QXM36" s="47"/>
      <c r="QXO36" s="47"/>
      <c r="QXQ36" s="47"/>
      <c r="QXS36" s="47"/>
      <c r="QXU36" s="47"/>
      <c r="QXW36" s="47"/>
      <c r="QXY36" s="47"/>
      <c r="QYA36" s="47"/>
      <c r="QYC36" s="47"/>
      <c r="QYE36" s="47"/>
      <c r="QYG36" s="47"/>
      <c r="QYI36" s="47"/>
      <c r="QYK36" s="47"/>
      <c r="QYM36" s="47"/>
      <c r="QYO36" s="47"/>
      <c r="QYQ36" s="47"/>
      <c r="QYS36" s="47"/>
      <c r="QYU36" s="47"/>
      <c r="QYW36" s="47"/>
      <c r="QYY36" s="47"/>
      <c r="QZA36" s="47"/>
      <c r="QZC36" s="47"/>
      <c r="QZE36" s="47"/>
      <c r="QZG36" s="47"/>
      <c r="QZI36" s="47"/>
      <c r="QZK36" s="47"/>
      <c r="QZM36" s="47"/>
      <c r="QZO36" s="47"/>
      <c r="QZQ36" s="47"/>
      <c r="QZS36" s="47"/>
      <c r="QZU36" s="47"/>
      <c r="QZW36" s="47"/>
      <c r="QZY36" s="47"/>
      <c r="RAA36" s="47"/>
      <c r="RAC36" s="47"/>
      <c r="RAE36" s="47"/>
      <c r="RAG36" s="47"/>
      <c r="RAI36" s="47"/>
      <c r="RAK36" s="47"/>
      <c r="RAM36" s="47"/>
      <c r="RAO36" s="47"/>
      <c r="RAQ36" s="47"/>
      <c r="RAS36" s="47"/>
      <c r="RAU36" s="47"/>
      <c r="RAW36" s="47"/>
      <c r="RAY36" s="47"/>
      <c r="RBA36" s="47"/>
      <c r="RBC36" s="47"/>
      <c r="RBE36" s="47"/>
      <c r="RBG36" s="47"/>
      <c r="RBI36" s="47"/>
      <c r="RBK36" s="47"/>
      <c r="RBM36" s="47"/>
      <c r="RBO36" s="47"/>
      <c r="RBQ36" s="47"/>
      <c r="RBS36" s="47"/>
      <c r="RBU36" s="47"/>
      <c r="RBW36" s="47"/>
      <c r="RBY36" s="47"/>
      <c r="RCA36" s="47"/>
      <c r="RCC36" s="47"/>
      <c r="RCE36" s="47"/>
      <c r="RCG36" s="47"/>
      <c r="RCI36" s="47"/>
      <c r="RCK36" s="47"/>
      <c r="RCM36" s="47"/>
      <c r="RCO36" s="47"/>
      <c r="RCQ36" s="47"/>
      <c r="RCS36" s="47"/>
      <c r="RCU36" s="47"/>
      <c r="RCW36" s="47"/>
      <c r="RCY36" s="47"/>
      <c r="RDA36" s="47"/>
      <c r="RDC36" s="47"/>
      <c r="RDE36" s="47"/>
      <c r="RDG36" s="47"/>
      <c r="RDI36" s="47"/>
      <c r="RDK36" s="47"/>
      <c r="RDM36" s="47"/>
      <c r="RDO36" s="47"/>
      <c r="RDQ36" s="47"/>
      <c r="RDS36" s="47"/>
      <c r="RDU36" s="47"/>
      <c r="RDW36" s="47"/>
      <c r="RDY36" s="47"/>
      <c r="REA36" s="47"/>
      <c r="REC36" s="47"/>
      <c r="REE36" s="47"/>
      <c r="REG36" s="47"/>
      <c r="REI36" s="47"/>
      <c r="REK36" s="47"/>
      <c r="REM36" s="47"/>
      <c r="REO36" s="47"/>
      <c r="REQ36" s="47"/>
      <c r="RES36" s="47"/>
      <c r="REU36" s="47"/>
      <c r="REW36" s="47"/>
      <c r="REY36" s="47"/>
      <c r="RFA36" s="47"/>
      <c r="RFC36" s="47"/>
      <c r="RFE36" s="47"/>
      <c r="RFG36" s="47"/>
      <c r="RFI36" s="47"/>
      <c r="RFK36" s="47"/>
      <c r="RFM36" s="47"/>
      <c r="RFO36" s="47"/>
      <c r="RFQ36" s="47"/>
      <c r="RFS36" s="47"/>
      <c r="RFU36" s="47"/>
      <c r="RFW36" s="47"/>
      <c r="RFY36" s="47"/>
      <c r="RGA36" s="47"/>
      <c r="RGC36" s="47"/>
      <c r="RGE36" s="47"/>
      <c r="RGG36" s="47"/>
      <c r="RGI36" s="47"/>
      <c r="RGK36" s="47"/>
      <c r="RGM36" s="47"/>
      <c r="RGO36" s="47"/>
      <c r="RGQ36" s="47"/>
      <c r="RGS36" s="47"/>
      <c r="RGU36" s="47"/>
      <c r="RGW36" s="47"/>
      <c r="RGY36" s="47"/>
      <c r="RHA36" s="47"/>
      <c r="RHC36" s="47"/>
      <c r="RHE36" s="47"/>
      <c r="RHG36" s="47"/>
      <c r="RHI36" s="47"/>
      <c r="RHK36" s="47"/>
      <c r="RHM36" s="47"/>
      <c r="RHO36" s="47"/>
      <c r="RHQ36" s="47"/>
      <c r="RHS36" s="47"/>
      <c r="RHU36" s="47"/>
      <c r="RHW36" s="47"/>
      <c r="RHY36" s="47"/>
      <c r="RIA36" s="47"/>
      <c r="RIC36" s="47"/>
      <c r="RIE36" s="47"/>
      <c r="RIG36" s="47"/>
      <c r="RII36" s="47"/>
      <c r="RIK36" s="47"/>
      <c r="RIM36" s="47"/>
      <c r="RIO36" s="47"/>
      <c r="RIQ36" s="47"/>
      <c r="RIS36" s="47"/>
      <c r="RIU36" s="47"/>
      <c r="RIW36" s="47"/>
      <c r="RIY36" s="47"/>
      <c r="RJA36" s="47"/>
      <c r="RJC36" s="47"/>
      <c r="RJE36" s="47"/>
      <c r="RJG36" s="47"/>
      <c r="RJI36" s="47"/>
      <c r="RJK36" s="47"/>
      <c r="RJM36" s="47"/>
      <c r="RJO36" s="47"/>
      <c r="RJQ36" s="47"/>
      <c r="RJS36" s="47"/>
      <c r="RJU36" s="47"/>
      <c r="RJW36" s="47"/>
      <c r="RJY36" s="47"/>
      <c r="RKA36" s="47"/>
      <c r="RKC36" s="47"/>
      <c r="RKE36" s="47"/>
      <c r="RKG36" s="47"/>
      <c r="RKI36" s="47"/>
      <c r="RKK36" s="47"/>
      <c r="RKM36" s="47"/>
      <c r="RKO36" s="47"/>
      <c r="RKQ36" s="47"/>
      <c r="RKS36" s="47"/>
      <c r="RKU36" s="47"/>
      <c r="RKW36" s="47"/>
      <c r="RKY36" s="47"/>
      <c r="RLA36" s="47"/>
      <c r="RLC36" s="47"/>
      <c r="RLE36" s="47"/>
      <c r="RLG36" s="47"/>
      <c r="RLI36" s="47"/>
      <c r="RLK36" s="47"/>
      <c r="RLM36" s="47"/>
      <c r="RLO36" s="47"/>
      <c r="RLQ36" s="47"/>
      <c r="RLS36" s="47"/>
      <c r="RLU36" s="47"/>
      <c r="RLW36" s="47"/>
      <c r="RLY36" s="47"/>
      <c r="RMA36" s="47"/>
      <c r="RMC36" s="47"/>
      <c r="RME36" s="47"/>
      <c r="RMG36" s="47"/>
      <c r="RMI36" s="47"/>
      <c r="RMK36" s="47"/>
      <c r="RMM36" s="47"/>
      <c r="RMO36" s="47"/>
      <c r="RMQ36" s="47"/>
      <c r="RMS36" s="47"/>
      <c r="RMU36" s="47"/>
      <c r="RMW36" s="47"/>
      <c r="RMY36" s="47"/>
      <c r="RNA36" s="47"/>
      <c r="RNC36" s="47"/>
      <c r="RNE36" s="47"/>
      <c r="RNG36" s="47"/>
      <c r="RNI36" s="47"/>
      <c r="RNK36" s="47"/>
      <c r="RNM36" s="47"/>
      <c r="RNO36" s="47"/>
      <c r="RNQ36" s="47"/>
      <c r="RNS36" s="47"/>
      <c r="RNU36" s="47"/>
      <c r="RNW36" s="47"/>
      <c r="RNY36" s="47"/>
      <c r="ROA36" s="47"/>
      <c r="ROC36" s="47"/>
      <c r="ROE36" s="47"/>
      <c r="ROG36" s="47"/>
      <c r="ROI36" s="47"/>
      <c r="ROK36" s="47"/>
      <c r="ROM36" s="47"/>
      <c r="ROO36" s="47"/>
      <c r="ROQ36" s="47"/>
      <c r="ROS36" s="47"/>
      <c r="ROU36" s="47"/>
      <c r="ROW36" s="47"/>
      <c r="ROY36" s="47"/>
      <c r="RPA36" s="47"/>
      <c r="RPC36" s="47"/>
      <c r="RPE36" s="47"/>
      <c r="RPG36" s="47"/>
      <c r="RPI36" s="47"/>
      <c r="RPK36" s="47"/>
      <c r="RPM36" s="47"/>
      <c r="RPO36" s="47"/>
      <c r="RPQ36" s="47"/>
      <c r="RPS36" s="47"/>
      <c r="RPU36" s="47"/>
      <c r="RPW36" s="47"/>
      <c r="RPY36" s="47"/>
      <c r="RQA36" s="47"/>
      <c r="RQC36" s="47"/>
      <c r="RQE36" s="47"/>
      <c r="RQG36" s="47"/>
      <c r="RQI36" s="47"/>
      <c r="RQK36" s="47"/>
      <c r="RQM36" s="47"/>
      <c r="RQO36" s="47"/>
      <c r="RQQ36" s="47"/>
      <c r="RQS36" s="47"/>
      <c r="RQU36" s="47"/>
      <c r="RQW36" s="47"/>
      <c r="RQY36" s="47"/>
      <c r="RRA36" s="47"/>
      <c r="RRC36" s="47"/>
      <c r="RRE36" s="47"/>
      <c r="RRG36" s="47"/>
      <c r="RRI36" s="47"/>
      <c r="RRK36" s="47"/>
      <c r="RRM36" s="47"/>
      <c r="RRO36" s="47"/>
      <c r="RRQ36" s="47"/>
      <c r="RRS36" s="47"/>
      <c r="RRU36" s="47"/>
      <c r="RRW36" s="47"/>
      <c r="RRY36" s="47"/>
      <c r="RSA36" s="47"/>
      <c r="RSC36" s="47"/>
      <c r="RSE36" s="47"/>
      <c r="RSG36" s="47"/>
      <c r="RSI36" s="47"/>
      <c r="RSK36" s="47"/>
      <c r="RSM36" s="47"/>
      <c r="RSO36" s="47"/>
      <c r="RSQ36" s="47"/>
      <c r="RSS36" s="47"/>
      <c r="RSU36" s="47"/>
      <c r="RSW36" s="47"/>
      <c r="RSY36" s="47"/>
      <c r="RTA36" s="47"/>
      <c r="RTC36" s="47"/>
      <c r="RTE36" s="47"/>
      <c r="RTG36" s="47"/>
      <c r="RTI36" s="47"/>
      <c r="RTK36" s="47"/>
      <c r="RTM36" s="47"/>
      <c r="RTO36" s="47"/>
      <c r="RTQ36" s="47"/>
      <c r="RTS36" s="47"/>
      <c r="RTU36" s="47"/>
      <c r="RTW36" s="47"/>
      <c r="RTY36" s="47"/>
      <c r="RUA36" s="47"/>
      <c r="RUC36" s="47"/>
      <c r="RUE36" s="47"/>
      <c r="RUG36" s="47"/>
      <c r="RUI36" s="47"/>
      <c r="RUK36" s="47"/>
      <c r="RUM36" s="47"/>
      <c r="RUO36" s="47"/>
      <c r="RUQ36" s="47"/>
      <c r="RUS36" s="47"/>
      <c r="RUU36" s="47"/>
      <c r="RUW36" s="47"/>
      <c r="RUY36" s="47"/>
      <c r="RVA36" s="47"/>
      <c r="RVC36" s="47"/>
      <c r="RVE36" s="47"/>
      <c r="RVG36" s="47"/>
      <c r="RVI36" s="47"/>
      <c r="RVK36" s="47"/>
      <c r="RVM36" s="47"/>
      <c r="RVO36" s="47"/>
      <c r="RVQ36" s="47"/>
      <c r="RVS36" s="47"/>
      <c r="RVU36" s="47"/>
      <c r="RVW36" s="47"/>
      <c r="RVY36" s="47"/>
      <c r="RWA36" s="47"/>
      <c r="RWC36" s="47"/>
      <c r="RWE36" s="47"/>
      <c r="RWG36" s="47"/>
      <c r="RWI36" s="47"/>
      <c r="RWK36" s="47"/>
      <c r="RWM36" s="47"/>
      <c r="RWO36" s="47"/>
      <c r="RWQ36" s="47"/>
      <c r="RWS36" s="47"/>
      <c r="RWU36" s="47"/>
      <c r="RWW36" s="47"/>
      <c r="RWY36" s="47"/>
      <c r="RXA36" s="47"/>
      <c r="RXC36" s="47"/>
      <c r="RXE36" s="47"/>
      <c r="RXG36" s="47"/>
      <c r="RXI36" s="47"/>
      <c r="RXK36" s="47"/>
      <c r="RXM36" s="47"/>
      <c r="RXO36" s="47"/>
      <c r="RXQ36" s="47"/>
      <c r="RXS36" s="47"/>
      <c r="RXU36" s="47"/>
      <c r="RXW36" s="47"/>
      <c r="RXY36" s="47"/>
      <c r="RYA36" s="47"/>
      <c r="RYC36" s="47"/>
      <c r="RYE36" s="47"/>
      <c r="RYG36" s="47"/>
      <c r="RYI36" s="47"/>
      <c r="RYK36" s="47"/>
      <c r="RYM36" s="47"/>
      <c r="RYO36" s="47"/>
      <c r="RYQ36" s="47"/>
      <c r="RYS36" s="47"/>
      <c r="RYU36" s="47"/>
      <c r="RYW36" s="47"/>
      <c r="RYY36" s="47"/>
      <c r="RZA36" s="47"/>
      <c r="RZC36" s="47"/>
      <c r="RZE36" s="47"/>
      <c r="RZG36" s="47"/>
      <c r="RZI36" s="47"/>
      <c r="RZK36" s="47"/>
      <c r="RZM36" s="47"/>
      <c r="RZO36" s="47"/>
      <c r="RZQ36" s="47"/>
      <c r="RZS36" s="47"/>
      <c r="RZU36" s="47"/>
      <c r="RZW36" s="47"/>
      <c r="RZY36" s="47"/>
      <c r="SAA36" s="47"/>
      <c r="SAC36" s="47"/>
      <c r="SAE36" s="47"/>
      <c r="SAG36" s="47"/>
      <c r="SAI36" s="47"/>
      <c r="SAK36" s="47"/>
      <c r="SAM36" s="47"/>
      <c r="SAO36" s="47"/>
      <c r="SAQ36" s="47"/>
      <c r="SAS36" s="47"/>
      <c r="SAU36" s="47"/>
      <c r="SAW36" s="47"/>
      <c r="SAY36" s="47"/>
      <c r="SBA36" s="47"/>
      <c r="SBC36" s="47"/>
      <c r="SBE36" s="47"/>
      <c r="SBG36" s="47"/>
      <c r="SBI36" s="47"/>
      <c r="SBK36" s="47"/>
      <c r="SBM36" s="47"/>
      <c r="SBO36" s="47"/>
      <c r="SBQ36" s="47"/>
      <c r="SBS36" s="47"/>
      <c r="SBU36" s="47"/>
      <c r="SBW36" s="47"/>
      <c r="SBY36" s="47"/>
      <c r="SCA36" s="47"/>
      <c r="SCC36" s="47"/>
      <c r="SCE36" s="47"/>
      <c r="SCG36" s="47"/>
      <c r="SCI36" s="47"/>
      <c r="SCK36" s="47"/>
      <c r="SCM36" s="47"/>
      <c r="SCO36" s="47"/>
      <c r="SCQ36" s="47"/>
      <c r="SCS36" s="47"/>
      <c r="SCU36" s="47"/>
      <c r="SCW36" s="47"/>
      <c r="SCY36" s="47"/>
      <c r="SDA36" s="47"/>
      <c r="SDC36" s="47"/>
      <c r="SDE36" s="47"/>
      <c r="SDG36" s="47"/>
      <c r="SDI36" s="47"/>
      <c r="SDK36" s="47"/>
      <c r="SDM36" s="47"/>
      <c r="SDO36" s="47"/>
      <c r="SDQ36" s="47"/>
      <c r="SDS36" s="47"/>
      <c r="SDU36" s="47"/>
      <c r="SDW36" s="47"/>
      <c r="SDY36" s="47"/>
      <c r="SEA36" s="47"/>
      <c r="SEC36" s="47"/>
      <c r="SEE36" s="47"/>
      <c r="SEG36" s="47"/>
      <c r="SEI36" s="47"/>
      <c r="SEK36" s="47"/>
      <c r="SEM36" s="47"/>
      <c r="SEO36" s="47"/>
      <c r="SEQ36" s="47"/>
      <c r="SES36" s="47"/>
      <c r="SEU36" s="47"/>
      <c r="SEW36" s="47"/>
      <c r="SEY36" s="47"/>
      <c r="SFA36" s="47"/>
      <c r="SFC36" s="47"/>
      <c r="SFE36" s="47"/>
      <c r="SFG36" s="47"/>
      <c r="SFI36" s="47"/>
      <c r="SFK36" s="47"/>
      <c r="SFM36" s="47"/>
      <c r="SFO36" s="47"/>
      <c r="SFQ36" s="47"/>
      <c r="SFS36" s="47"/>
      <c r="SFU36" s="47"/>
      <c r="SFW36" s="47"/>
      <c r="SFY36" s="47"/>
      <c r="SGA36" s="47"/>
      <c r="SGC36" s="47"/>
      <c r="SGE36" s="47"/>
      <c r="SGG36" s="47"/>
      <c r="SGI36" s="47"/>
      <c r="SGK36" s="47"/>
      <c r="SGM36" s="47"/>
      <c r="SGO36" s="47"/>
      <c r="SGQ36" s="47"/>
      <c r="SGS36" s="47"/>
      <c r="SGU36" s="47"/>
      <c r="SGW36" s="47"/>
      <c r="SGY36" s="47"/>
      <c r="SHA36" s="47"/>
      <c r="SHC36" s="47"/>
      <c r="SHE36" s="47"/>
      <c r="SHG36" s="47"/>
      <c r="SHI36" s="47"/>
      <c r="SHK36" s="47"/>
      <c r="SHM36" s="47"/>
      <c r="SHO36" s="47"/>
      <c r="SHQ36" s="47"/>
      <c r="SHS36" s="47"/>
      <c r="SHU36" s="47"/>
      <c r="SHW36" s="47"/>
      <c r="SHY36" s="47"/>
      <c r="SIA36" s="47"/>
      <c r="SIC36" s="47"/>
      <c r="SIE36" s="47"/>
      <c r="SIG36" s="47"/>
      <c r="SII36" s="47"/>
      <c r="SIK36" s="47"/>
      <c r="SIM36" s="47"/>
      <c r="SIO36" s="47"/>
      <c r="SIQ36" s="47"/>
      <c r="SIS36" s="47"/>
      <c r="SIU36" s="47"/>
      <c r="SIW36" s="47"/>
      <c r="SIY36" s="47"/>
      <c r="SJA36" s="47"/>
      <c r="SJC36" s="47"/>
      <c r="SJE36" s="47"/>
      <c r="SJG36" s="47"/>
      <c r="SJI36" s="47"/>
      <c r="SJK36" s="47"/>
      <c r="SJM36" s="47"/>
      <c r="SJO36" s="47"/>
      <c r="SJQ36" s="47"/>
      <c r="SJS36" s="47"/>
      <c r="SJU36" s="47"/>
      <c r="SJW36" s="47"/>
      <c r="SJY36" s="47"/>
      <c r="SKA36" s="47"/>
      <c r="SKC36" s="47"/>
      <c r="SKE36" s="47"/>
      <c r="SKG36" s="47"/>
      <c r="SKI36" s="47"/>
      <c r="SKK36" s="47"/>
      <c r="SKM36" s="47"/>
      <c r="SKO36" s="47"/>
      <c r="SKQ36" s="47"/>
      <c r="SKS36" s="47"/>
      <c r="SKU36" s="47"/>
      <c r="SKW36" s="47"/>
      <c r="SKY36" s="47"/>
      <c r="SLA36" s="47"/>
      <c r="SLC36" s="47"/>
      <c r="SLE36" s="47"/>
      <c r="SLG36" s="47"/>
      <c r="SLI36" s="47"/>
      <c r="SLK36" s="47"/>
      <c r="SLM36" s="47"/>
      <c r="SLO36" s="47"/>
      <c r="SLQ36" s="47"/>
      <c r="SLS36" s="47"/>
      <c r="SLU36" s="47"/>
      <c r="SLW36" s="47"/>
      <c r="SLY36" s="47"/>
      <c r="SMA36" s="47"/>
      <c r="SMC36" s="47"/>
      <c r="SME36" s="47"/>
      <c r="SMG36" s="47"/>
      <c r="SMI36" s="47"/>
      <c r="SMK36" s="47"/>
      <c r="SMM36" s="47"/>
      <c r="SMO36" s="47"/>
      <c r="SMQ36" s="47"/>
      <c r="SMS36" s="47"/>
      <c r="SMU36" s="47"/>
      <c r="SMW36" s="47"/>
      <c r="SMY36" s="47"/>
      <c r="SNA36" s="47"/>
      <c r="SNC36" s="47"/>
      <c r="SNE36" s="47"/>
      <c r="SNG36" s="47"/>
      <c r="SNI36" s="47"/>
      <c r="SNK36" s="47"/>
      <c r="SNM36" s="47"/>
      <c r="SNO36" s="47"/>
      <c r="SNQ36" s="47"/>
      <c r="SNS36" s="47"/>
      <c r="SNU36" s="47"/>
      <c r="SNW36" s="47"/>
      <c r="SNY36" s="47"/>
      <c r="SOA36" s="47"/>
      <c r="SOC36" s="47"/>
      <c r="SOE36" s="47"/>
      <c r="SOG36" s="47"/>
      <c r="SOI36" s="47"/>
      <c r="SOK36" s="47"/>
      <c r="SOM36" s="47"/>
      <c r="SOO36" s="47"/>
      <c r="SOQ36" s="47"/>
      <c r="SOS36" s="47"/>
      <c r="SOU36" s="47"/>
      <c r="SOW36" s="47"/>
      <c r="SOY36" s="47"/>
      <c r="SPA36" s="47"/>
      <c r="SPC36" s="47"/>
      <c r="SPE36" s="47"/>
      <c r="SPG36" s="47"/>
      <c r="SPI36" s="47"/>
      <c r="SPK36" s="47"/>
      <c r="SPM36" s="47"/>
      <c r="SPO36" s="47"/>
      <c r="SPQ36" s="47"/>
      <c r="SPS36" s="47"/>
      <c r="SPU36" s="47"/>
      <c r="SPW36" s="47"/>
      <c r="SPY36" s="47"/>
      <c r="SQA36" s="47"/>
      <c r="SQC36" s="47"/>
      <c r="SQE36" s="47"/>
      <c r="SQG36" s="47"/>
      <c r="SQI36" s="47"/>
      <c r="SQK36" s="47"/>
      <c r="SQM36" s="47"/>
      <c r="SQO36" s="47"/>
      <c r="SQQ36" s="47"/>
      <c r="SQS36" s="47"/>
      <c r="SQU36" s="47"/>
      <c r="SQW36" s="47"/>
      <c r="SQY36" s="47"/>
      <c r="SRA36" s="47"/>
      <c r="SRC36" s="47"/>
      <c r="SRE36" s="47"/>
      <c r="SRG36" s="47"/>
      <c r="SRI36" s="47"/>
      <c r="SRK36" s="47"/>
      <c r="SRM36" s="47"/>
      <c r="SRO36" s="47"/>
      <c r="SRQ36" s="47"/>
      <c r="SRS36" s="47"/>
      <c r="SRU36" s="47"/>
      <c r="SRW36" s="47"/>
      <c r="SRY36" s="47"/>
      <c r="SSA36" s="47"/>
      <c r="SSC36" s="47"/>
      <c r="SSE36" s="47"/>
      <c r="SSG36" s="47"/>
      <c r="SSI36" s="47"/>
      <c r="SSK36" s="47"/>
      <c r="SSM36" s="47"/>
      <c r="SSO36" s="47"/>
      <c r="SSQ36" s="47"/>
      <c r="SSS36" s="47"/>
      <c r="SSU36" s="47"/>
      <c r="SSW36" s="47"/>
      <c r="SSY36" s="47"/>
      <c r="STA36" s="47"/>
      <c r="STC36" s="47"/>
      <c r="STE36" s="47"/>
      <c r="STG36" s="47"/>
      <c r="STI36" s="47"/>
      <c r="STK36" s="47"/>
      <c r="STM36" s="47"/>
      <c r="STO36" s="47"/>
      <c r="STQ36" s="47"/>
      <c r="STS36" s="47"/>
      <c r="STU36" s="47"/>
      <c r="STW36" s="47"/>
      <c r="STY36" s="47"/>
      <c r="SUA36" s="47"/>
      <c r="SUC36" s="47"/>
      <c r="SUE36" s="47"/>
      <c r="SUG36" s="47"/>
      <c r="SUI36" s="47"/>
      <c r="SUK36" s="47"/>
      <c r="SUM36" s="47"/>
      <c r="SUO36" s="47"/>
      <c r="SUQ36" s="47"/>
      <c r="SUS36" s="47"/>
      <c r="SUU36" s="47"/>
      <c r="SUW36" s="47"/>
      <c r="SUY36" s="47"/>
      <c r="SVA36" s="47"/>
      <c r="SVC36" s="47"/>
      <c r="SVE36" s="47"/>
      <c r="SVG36" s="47"/>
      <c r="SVI36" s="47"/>
      <c r="SVK36" s="47"/>
      <c r="SVM36" s="47"/>
      <c r="SVO36" s="47"/>
      <c r="SVQ36" s="47"/>
      <c r="SVS36" s="47"/>
      <c r="SVU36" s="47"/>
      <c r="SVW36" s="47"/>
      <c r="SVY36" s="47"/>
      <c r="SWA36" s="47"/>
      <c r="SWC36" s="47"/>
      <c r="SWE36" s="47"/>
      <c r="SWG36" s="47"/>
      <c r="SWI36" s="47"/>
      <c r="SWK36" s="47"/>
      <c r="SWM36" s="47"/>
      <c r="SWO36" s="47"/>
      <c r="SWQ36" s="47"/>
      <c r="SWS36" s="47"/>
      <c r="SWU36" s="47"/>
      <c r="SWW36" s="47"/>
      <c r="SWY36" s="47"/>
      <c r="SXA36" s="47"/>
      <c r="SXC36" s="47"/>
      <c r="SXE36" s="47"/>
      <c r="SXG36" s="47"/>
      <c r="SXI36" s="47"/>
      <c r="SXK36" s="47"/>
      <c r="SXM36" s="47"/>
      <c r="SXO36" s="47"/>
      <c r="SXQ36" s="47"/>
      <c r="SXS36" s="47"/>
      <c r="SXU36" s="47"/>
      <c r="SXW36" s="47"/>
      <c r="SXY36" s="47"/>
      <c r="SYA36" s="47"/>
      <c r="SYC36" s="47"/>
      <c r="SYE36" s="47"/>
      <c r="SYG36" s="47"/>
      <c r="SYI36" s="47"/>
      <c r="SYK36" s="47"/>
      <c r="SYM36" s="47"/>
      <c r="SYO36" s="47"/>
      <c r="SYQ36" s="47"/>
      <c r="SYS36" s="47"/>
      <c r="SYU36" s="47"/>
      <c r="SYW36" s="47"/>
      <c r="SYY36" s="47"/>
      <c r="SZA36" s="47"/>
      <c r="SZC36" s="47"/>
      <c r="SZE36" s="47"/>
      <c r="SZG36" s="47"/>
      <c r="SZI36" s="47"/>
      <c r="SZK36" s="47"/>
      <c r="SZM36" s="47"/>
      <c r="SZO36" s="47"/>
      <c r="SZQ36" s="47"/>
      <c r="SZS36" s="47"/>
      <c r="SZU36" s="47"/>
      <c r="SZW36" s="47"/>
      <c r="SZY36" s="47"/>
      <c r="TAA36" s="47"/>
      <c r="TAC36" s="47"/>
      <c r="TAE36" s="47"/>
      <c r="TAG36" s="47"/>
      <c r="TAI36" s="47"/>
      <c r="TAK36" s="47"/>
      <c r="TAM36" s="47"/>
      <c r="TAO36" s="47"/>
      <c r="TAQ36" s="47"/>
      <c r="TAS36" s="47"/>
      <c r="TAU36" s="47"/>
      <c r="TAW36" s="47"/>
      <c r="TAY36" s="47"/>
      <c r="TBA36" s="47"/>
      <c r="TBC36" s="47"/>
      <c r="TBE36" s="47"/>
      <c r="TBG36" s="47"/>
      <c r="TBI36" s="47"/>
      <c r="TBK36" s="47"/>
      <c r="TBM36" s="47"/>
      <c r="TBO36" s="47"/>
      <c r="TBQ36" s="47"/>
      <c r="TBS36" s="47"/>
      <c r="TBU36" s="47"/>
      <c r="TBW36" s="47"/>
      <c r="TBY36" s="47"/>
      <c r="TCA36" s="47"/>
      <c r="TCC36" s="47"/>
      <c r="TCE36" s="47"/>
      <c r="TCG36" s="47"/>
      <c r="TCI36" s="47"/>
      <c r="TCK36" s="47"/>
      <c r="TCM36" s="47"/>
      <c r="TCO36" s="47"/>
      <c r="TCQ36" s="47"/>
      <c r="TCS36" s="47"/>
      <c r="TCU36" s="47"/>
      <c r="TCW36" s="47"/>
      <c r="TCY36" s="47"/>
      <c r="TDA36" s="47"/>
      <c r="TDC36" s="47"/>
      <c r="TDE36" s="47"/>
      <c r="TDG36" s="47"/>
      <c r="TDI36" s="47"/>
      <c r="TDK36" s="47"/>
      <c r="TDM36" s="47"/>
      <c r="TDO36" s="47"/>
      <c r="TDQ36" s="47"/>
      <c r="TDS36" s="47"/>
      <c r="TDU36" s="47"/>
      <c r="TDW36" s="47"/>
      <c r="TDY36" s="47"/>
      <c r="TEA36" s="47"/>
      <c r="TEC36" s="47"/>
      <c r="TEE36" s="47"/>
      <c r="TEG36" s="47"/>
      <c r="TEI36" s="47"/>
      <c r="TEK36" s="47"/>
      <c r="TEM36" s="47"/>
      <c r="TEO36" s="47"/>
      <c r="TEQ36" s="47"/>
      <c r="TES36" s="47"/>
      <c r="TEU36" s="47"/>
      <c r="TEW36" s="47"/>
      <c r="TEY36" s="47"/>
      <c r="TFA36" s="47"/>
      <c r="TFC36" s="47"/>
      <c r="TFE36" s="47"/>
      <c r="TFG36" s="47"/>
      <c r="TFI36" s="47"/>
      <c r="TFK36" s="47"/>
      <c r="TFM36" s="47"/>
      <c r="TFO36" s="47"/>
      <c r="TFQ36" s="47"/>
      <c r="TFS36" s="47"/>
      <c r="TFU36" s="47"/>
      <c r="TFW36" s="47"/>
      <c r="TFY36" s="47"/>
      <c r="TGA36" s="47"/>
      <c r="TGC36" s="47"/>
      <c r="TGE36" s="47"/>
      <c r="TGG36" s="47"/>
      <c r="TGI36" s="47"/>
      <c r="TGK36" s="47"/>
      <c r="TGM36" s="47"/>
      <c r="TGO36" s="47"/>
      <c r="TGQ36" s="47"/>
      <c r="TGS36" s="47"/>
      <c r="TGU36" s="47"/>
      <c r="TGW36" s="47"/>
      <c r="TGY36" s="47"/>
      <c r="THA36" s="47"/>
      <c r="THC36" s="47"/>
      <c r="THE36" s="47"/>
      <c r="THG36" s="47"/>
      <c r="THI36" s="47"/>
      <c r="THK36" s="47"/>
      <c r="THM36" s="47"/>
      <c r="THO36" s="47"/>
      <c r="THQ36" s="47"/>
      <c r="THS36" s="47"/>
      <c r="THU36" s="47"/>
      <c r="THW36" s="47"/>
      <c r="THY36" s="47"/>
      <c r="TIA36" s="47"/>
      <c r="TIC36" s="47"/>
      <c r="TIE36" s="47"/>
      <c r="TIG36" s="47"/>
      <c r="TII36" s="47"/>
      <c r="TIK36" s="47"/>
      <c r="TIM36" s="47"/>
      <c r="TIO36" s="47"/>
      <c r="TIQ36" s="47"/>
      <c r="TIS36" s="47"/>
      <c r="TIU36" s="47"/>
      <c r="TIW36" s="47"/>
      <c r="TIY36" s="47"/>
      <c r="TJA36" s="47"/>
      <c r="TJC36" s="47"/>
      <c r="TJE36" s="47"/>
      <c r="TJG36" s="47"/>
      <c r="TJI36" s="47"/>
      <c r="TJK36" s="47"/>
      <c r="TJM36" s="47"/>
      <c r="TJO36" s="47"/>
      <c r="TJQ36" s="47"/>
      <c r="TJS36" s="47"/>
      <c r="TJU36" s="47"/>
      <c r="TJW36" s="47"/>
      <c r="TJY36" s="47"/>
      <c r="TKA36" s="47"/>
      <c r="TKC36" s="47"/>
      <c r="TKE36" s="47"/>
      <c r="TKG36" s="47"/>
      <c r="TKI36" s="47"/>
      <c r="TKK36" s="47"/>
      <c r="TKM36" s="47"/>
      <c r="TKO36" s="47"/>
      <c r="TKQ36" s="47"/>
      <c r="TKS36" s="47"/>
      <c r="TKU36" s="47"/>
      <c r="TKW36" s="47"/>
      <c r="TKY36" s="47"/>
      <c r="TLA36" s="47"/>
      <c r="TLC36" s="47"/>
      <c r="TLE36" s="47"/>
      <c r="TLG36" s="47"/>
      <c r="TLI36" s="47"/>
      <c r="TLK36" s="47"/>
      <c r="TLM36" s="47"/>
      <c r="TLO36" s="47"/>
      <c r="TLQ36" s="47"/>
      <c r="TLS36" s="47"/>
      <c r="TLU36" s="47"/>
      <c r="TLW36" s="47"/>
      <c r="TLY36" s="47"/>
      <c r="TMA36" s="47"/>
      <c r="TMC36" s="47"/>
      <c r="TME36" s="47"/>
      <c r="TMG36" s="47"/>
      <c r="TMI36" s="47"/>
      <c r="TMK36" s="47"/>
      <c r="TMM36" s="47"/>
      <c r="TMO36" s="47"/>
      <c r="TMQ36" s="47"/>
      <c r="TMS36" s="47"/>
      <c r="TMU36" s="47"/>
      <c r="TMW36" s="47"/>
      <c r="TMY36" s="47"/>
      <c r="TNA36" s="47"/>
      <c r="TNC36" s="47"/>
      <c r="TNE36" s="47"/>
      <c r="TNG36" s="47"/>
      <c r="TNI36" s="47"/>
      <c r="TNK36" s="47"/>
      <c r="TNM36" s="47"/>
      <c r="TNO36" s="47"/>
      <c r="TNQ36" s="47"/>
      <c r="TNS36" s="47"/>
      <c r="TNU36" s="47"/>
      <c r="TNW36" s="47"/>
      <c r="TNY36" s="47"/>
      <c r="TOA36" s="47"/>
      <c r="TOC36" s="47"/>
      <c r="TOE36" s="47"/>
      <c r="TOG36" s="47"/>
      <c r="TOI36" s="47"/>
      <c r="TOK36" s="47"/>
      <c r="TOM36" s="47"/>
      <c r="TOO36" s="47"/>
      <c r="TOQ36" s="47"/>
      <c r="TOS36" s="47"/>
      <c r="TOU36" s="47"/>
      <c r="TOW36" s="47"/>
      <c r="TOY36" s="47"/>
      <c r="TPA36" s="47"/>
      <c r="TPC36" s="47"/>
      <c r="TPE36" s="47"/>
      <c r="TPG36" s="47"/>
      <c r="TPI36" s="47"/>
      <c r="TPK36" s="47"/>
      <c r="TPM36" s="47"/>
      <c r="TPO36" s="47"/>
      <c r="TPQ36" s="47"/>
      <c r="TPS36" s="47"/>
      <c r="TPU36" s="47"/>
      <c r="TPW36" s="47"/>
      <c r="TPY36" s="47"/>
      <c r="TQA36" s="47"/>
      <c r="TQC36" s="47"/>
      <c r="TQE36" s="47"/>
      <c r="TQG36" s="47"/>
      <c r="TQI36" s="47"/>
      <c r="TQK36" s="47"/>
      <c r="TQM36" s="47"/>
      <c r="TQO36" s="47"/>
      <c r="TQQ36" s="47"/>
      <c r="TQS36" s="47"/>
      <c r="TQU36" s="47"/>
      <c r="TQW36" s="47"/>
      <c r="TQY36" s="47"/>
      <c r="TRA36" s="47"/>
      <c r="TRC36" s="47"/>
      <c r="TRE36" s="47"/>
      <c r="TRG36" s="47"/>
      <c r="TRI36" s="47"/>
      <c r="TRK36" s="47"/>
      <c r="TRM36" s="47"/>
      <c r="TRO36" s="47"/>
      <c r="TRQ36" s="47"/>
      <c r="TRS36" s="47"/>
      <c r="TRU36" s="47"/>
      <c r="TRW36" s="47"/>
      <c r="TRY36" s="47"/>
      <c r="TSA36" s="47"/>
      <c r="TSC36" s="47"/>
      <c r="TSE36" s="47"/>
      <c r="TSG36" s="47"/>
      <c r="TSI36" s="47"/>
      <c r="TSK36" s="47"/>
      <c r="TSM36" s="47"/>
      <c r="TSO36" s="47"/>
      <c r="TSQ36" s="47"/>
      <c r="TSS36" s="47"/>
      <c r="TSU36" s="47"/>
      <c r="TSW36" s="47"/>
      <c r="TSY36" s="47"/>
      <c r="TTA36" s="47"/>
      <c r="TTC36" s="47"/>
      <c r="TTE36" s="47"/>
      <c r="TTG36" s="47"/>
      <c r="TTI36" s="47"/>
      <c r="TTK36" s="47"/>
      <c r="TTM36" s="47"/>
      <c r="TTO36" s="47"/>
      <c r="TTQ36" s="47"/>
      <c r="TTS36" s="47"/>
      <c r="TTU36" s="47"/>
      <c r="TTW36" s="47"/>
      <c r="TTY36" s="47"/>
      <c r="TUA36" s="47"/>
      <c r="TUC36" s="47"/>
      <c r="TUE36" s="47"/>
      <c r="TUG36" s="47"/>
      <c r="TUI36" s="47"/>
      <c r="TUK36" s="47"/>
      <c r="TUM36" s="47"/>
      <c r="TUO36" s="47"/>
      <c r="TUQ36" s="47"/>
      <c r="TUS36" s="47"/>
      <c r="TUU36" s="47"/>
      <c r="TUW36" s="47"/>
      <c r="TUY36" s="47"/>
      <c r="TVA36" s="47"/>
      <c r="TVC36" s="47"/>
      <c r="TVE36" s="47"/>
      <c r="TVG36" s="47"/>
      <c r="TVI36" s="47"/>
      <c r="TVK36" s="47"/>
      <c r="TVM36" s="47"/>
      <c r="TVO36" s="47"/>
      <c r="TVQ36" s="47"/>
      <c r="TVS36" s="47"/>
      <c r="TVU36" s="47"/>
      <c r="TVW36" s="47"/>
      <c r="TVY36" s="47"/>
      <c r="TWA36" s="47"/>
      <c r="TWC36" s="47"/>
      <c r="TWE36" s="47"/>
      <c r="TWG36" s="47"/>
      <c r="TWI36" s="47"/>
      <c r="TWK36" s="47"/>
      <c r="TWM36" s="47"/>
      <c r="TWO36" s="47"/>
      <c r="TWQ36" s="47"/>
      <c r="TWS36" s="47"/>
      <c r="TWU36" s="47"/>
      <c r="TWW36" s="47"/>
      <c r="TWY36" s="47"/>
      <c r="TXA36" s="47"/>
      <c r="TXC36" s="47"/>
      <c r="TXE36" s="47"/>
      <c r="TXG36" s="47"/>
      <c r="TXI36" s="47"/>
      <c r="TXK36" s="47"/>
      <c r="TXM36" s="47"/>
      <c r="TXO36" s="47"/>
      <c r="TXQ36" s="47"/>
      <c r="TXS36" s="47"/>
      <c r="TXU36" s="47"/>
      <c r="TXW36" s="47"/>
      <c r="TXY36" s="47"/>
      <c r="TYA36" s="47"/>
      <c r="TYC36" s="47"/>
      <c r="TYE36" s="47"/>
      <c r="TYG36" s="47"/>
      <c r="TYI36" s="47"/>
      <c r="TYK36" s="47"/>
      <c r="TYM36" s="47"/>
      <c r="TYO36" s="47"/>
      <c r="TYQ36" s="47"/>
      <c r="TYS36" s="47"/>
      <c r="TYU36" s="47"/>
      <c r="TYW36" s="47"/>
      <c r="TYY36" s="47"/>
      <c r="TZA36" s="47"/>
      <c r="TZC36" s="47"/>
      <c r="TZE36" s="47"/>
      <c r="TZG36" s="47"/>
      <c r="TZI36" s="47"/>
      <c r="TZK36" s="47"/>
      <c r="TZM36" s="47"/>
      <c r="TZO36" s="47"/>
      <c r="TZQ36" s="47"/>
      <c r="TZS36" s="47"/>
      <c r="TZU36" s="47"/>
      <c r="TZW36" s="47"/>
      <c r="TZY36" s="47"/>
      <c r="UAA36" s="47"/>
      <c r="UAC36" s="47"/>
      <c r="UAE36" s="47"/>
      <c r="UAG36" s="47"/>
      <c r="UAI36" s="47"/>
      <c r="UAK36" s="47"/>
      <c r="UAM36" s="47"/>
      <c r="UAO36" s="47"/>
      <c r="UAQ36" s="47"/>
      <c r="UAS36" s="47"/>
      <c r="UAU36" s="47"/>
      <c r="UAW36" s="47"/>
      <c r="UAY36" s="47"/>
      <c r="UBA36" s="47"/>
      <c r="UBC36" s="47"/>
      <c r="UBE36" s="47"/>
      <c r="UBG36" s="47"/>
      <c r="UBI36" s="47"/>
      <c r="UBK36" s="47"/>
      <c r="UBM36" s="47"/>
      <c r="UBO36" s="47"/>
      <c r="UBQ36" s="47"/>
      <c r="UBS36" s="47"/>
      <c r="UBU36" s="47"/>
      <c r="UBW36" s="47"/>
      <c r="UBY36" s="47"/>
      <c r="UCA36" s="47"/>
      <c r="UCC36" s="47"/>
      <c r="UCE36" s="47"/>
      <c r="UCG36" s="47"/>
      <c r="UCI36" s="47"/>
      <c r="UCK36" s="47"/>
      <c r="UCM36" s="47"/>
      <c r="UCO36" s="47"/>
      <c r="UCQ36" s="47"/>
      <c r="UCS36" s="47"/>
      <c r="UCU36" s="47"/>
      <c r="UCW36" s="47"/>
      <c r="UCY36" s="47"/>
      <c r="UDA36" s="47"/>
      <c r="UDC36" s="47"/>
      <c r="UDE36" s="47"/>
      <c r="UDG36" s="47"/>
      <c r="UDI36" s="47"/>
      <c r="UDK36" s="47"/>
      <c r="UDM36" s="47"/>
      <c r="UDO36" s="47"/>
      <c r="UDQ36" s="47"/>
      <c r="UDS36" s="47"/>
      <c r="UDU36" s="47"/>
      <c r="UDW36" s="47"/>
      <c r="UDY36" s="47"/>
      <c r="UEA36" s="47"/>
      <c r="UEC36" s="47"/>
      <c r="UEE36" s="47"/>
      <c r="UEG36" s="47"/>
      <c r="UEI36" s="47"/>
      <c r="UEK36" s="47"/>
      <c r="UEM36" s="47"/>
      <c r="UEO36" s="47"/>
      <c r="UEQ36" s="47"/>
      <c r="UES36" s="47"/>
      <c r="UEU36" s="47"/>
      <c r="UEW36" s="47"/>
      <c r="UEY36" s="47"/>
      <c r="UFA36" s="47"/>
      <c r="UFC36" s="47"/>
      <c r="UFE36" s="47"/>
      <c r="UFG36" s="47"/>
      <c r="UFI36" s="47"/>
      <c r="UFK36" s="47"/>
      <c r="UFM36" s="47"/>
      <c r="UFO36" s="47"/>
      <c r="UFQ36" s="47"/>
      <c r="UFS36" s="47"/>
      <c r="UFU36" s="47"/>
      <c r="UFW36" s="47"/>
      <c r="UFY36" s="47"/>
      <c r="UGA36" s="47"/>
      <c r="UGC36" s="47"/>
      <c r="UGE36" s="47"/>
      <c r="UGG36" s="47"/>
      <c r="UGI36" s="47"/>
      <c r="UGK36" s="47"/>
      <c r="UGM36" s="47"/>
      <c r="UGO36" s="47"/>
      <c r="UGQ36" s="47"/>
      <c r="UGS36" s="47"/>
      <c r="UGU36" s="47"/>
      <c r="UGW36" s="47"/>
      <c r="UGY36" s="47"/>
      <c r="UHA36" s="47"/>
      <c r="UHC36" s="47"/>
      <c r="UHE36" s="47"/>
      <c r="UHG36" s="47"/>
      <c r="UHI36" s="47"/>
      <c r="UHK36" s="47"/>
      <c r="UHM36" s="47"/>
      <c r="UHO36" s="47"/>
      <c r="UHQ36" s="47"/>
      <c r="UHS36" s="47"/>
      <c r="UHU36" s="47"/>
      <c r="UHW36" s="47"/>
      <c r="UHY36" s="47"/>
      <c r="UIA36" s="47"/>
      <c r="UIC36" s="47"/>
      <c r="UIE36" s="47"/>
      <c r="UIG36" s="47"/>
      <c r="UII36" s="47"/>
      <c r="UIK36" s="47"/>
      <c r="UIM36" s="47"/>
      <c r="UIO36" s="47"/>
      <c r="UIQ36" s="47"/>
      <c r="UIS36" s="47"/>
      <c r="UIU36" s="47"/>
      <c r="UIW36" s="47"/>
      <c r="UIY36" s="47"/>
      <c r="UJA36" s="47"/>
      <c r="UJC36" s="47"/>
      <c r="UJE36" s="47"/>
      <c r="UJG36" s="47"/>
      <c r="UJI36" s="47"/>
      <c r="UJK36" s="47"/>
      <c r="UJM36" s="47"/>
      <c r="UJO36" s="47"/>
      <c r="UJQ36" s="47"/>
      <c r="UJS36" s="47"/>
      <c r="UJU36" s="47"/>
      <c r="UJW36" s="47"/>
      <c r="UJY36" s="47"/>
      <c r="UKA36" s="47"/>
      <c r="UKC36" s="47"/>
      <c r="UKE36" s="47"/>
      <c r="UKG36" s="47"/>
      <c r="UKI36" s="47"/>
      <c r="UKK36" s="47"/>
      <c r="UKM36" s="47"/>
      <c r="UKO36" s="47"/>
      <c r="UKQ36" s="47"/>
      <c r="UKS36" s="47"/>
      <c r="UKU36" s="47"/>
      <c r="UKW36" s="47"/>
      <c r="UKY36" s="47"/>
      <c r="ULA36" s="47"/>
      <c r="ULC36" s="47"/>
      <c r="ULE36" s="47"/>
      <c r="ULG36" s="47"/>
      <c r="ULI36" s="47"/>
      <c r="ULK36" s="47"/>
      <c r="ULM36" s="47"/>
      <c r="ULO36" s="47"/>
      <c r="ULQ36" s="47"/>
      <c r="ULS36" s="47"/>
      <c r="ULU36" s="47"/>
      <c r="ULW36" s="47"/>
      <c r="ULY36" s="47"/>
      <c r="UMA36" s="47"/>
      <c r="UMC36" s="47"/>
      <c r="UME36" s="47"/>
      <c r="UMG36" s="47"/>
      <c r="UMI36" s="47"/>
      <c r="UMK36" s="47"/>
      <c r="UMM36" s="47"/>
      <c r="UMO36" s="47"/>
      <c r="UMQ36" s="47"/>
      <c r="UMS36" s="47"/>
      <c r="UMU36" s="47"/>
      <c r="UMW36" s="47"/>
      <c r="UMY36" s="47"/>
      <c r="UNA36" s="47"/>
      <c r="UNC36" s="47"/>
      <c r="UNE36" s="47"/>
      <c r="UNG36" s="47"/>
      <c r="UNI36" s="47"/>
      <c r="UNK36" s="47"/>
      <c r="UNM36" s="47"/>
      <c r="UNO36" s="47"/>
      <c r="UNQ36" s="47"/>
      <c r="UNS36" s="47"/>
      <c r="UNU36" s="47"/>
      <c r="UNW36" s="47"/>
      <c r="UNY36" s="47"/>
      <c r="UOA36" s="47"/>
      <c r="UOC36" s="47"/>
      <c r="UOE36" s="47"/>
      <c r="UOG36" s="47"/>
      <c r="UOI36" s="47"/>
      <c r="UOK36" s="47"/>
      <c r="UOM36" s="47"/>
      <c r="UOO36" s="47"/>
      <c r="UOQ36" s="47"/>
      <c r="UOS36" s="47"/>
      <c r="UOU36" s="47"/>
      <c r="UOW36" s="47"/>
      <c r="UOY36" s="47"/>
      <c r="UPA36" s="47"/>
      <c r="UPC36" s="47"/>
      <c r="UPE36" s="47"/>
      <c r="UPG36" s="47"/>
      <c r="UPI36" s="47"/>
      <c r="UPK36" s="47"/>
      <c r="UPM36" s="47"/>
      <c r="UPO36" s="47"/>
      <c r="UPQ36" s="47"/>
      <c r="UPS36" s="47"/>
      <c r="UPU36" s="47"/>
      <c r="UPW36" s="47"/>
      <c r="UPY36" s="47"/>
      <c r="UQA36" s="47"/>
      <c r="UQC36" s="47"/>
      <c r="UQE36" s="47"/>
      <c r="UQG36" s="47"/>
      <c r="UQI36" s="47"/>
      <c r="UQK36" s="47"/>
      <c r="UQM36" s="47"/>
      <c r="UQO36" s="47"/>
      <c r="UQQ36" s="47"/>
      <c r="UQS36" s="47"/>
      <c r="UQU36" s="47"/>
      <c r="UQW36" s="47"/>
      <c r="UQY36" s="47"/>
      <c r="URA36" s="47"/>
      <c r="URC36" s="47"/>
      <c r="URE36" s="47"/>
      <c r="URG36" s="47"/>
      <c r="URI36" s="47"/>
      <c r="URK36" s="47"/>
      <c r="URM36" s="47"/>
      <c r="URO36" s="47"/>
      <c r="URQ36" s="47"/>
      <c r="URS36" s="47"/>
      <c r="URU36" s="47"/>
      <c r="URW36" s="47"/>
      <c r="URY36" s="47"/>
      <c r="USA36" s="47"/>
      <c r="USC36" s="47"/>
      <c r="USE36" s="47"/>
      <c r="USG36" s="47"/>
      <c r="USI36" s="47"/>
      <c r="USK36" s="47"/>
      <c r="USM36" s="47"/>
      <c r="USO36" s="47"/>
      <c r="USQ36" s="47"/>
      <c r="USS36" s="47"/>
      <c r="USU36" s="47"/>
      <c r="USW36" s="47"/>
      <c r="USY36" s="47"/>
      <c r="UTA36" s="47"/>
      <c r="UTC36" s="47"/>
      <c r="UTE36" s="47"/>
      <c r="UTG36" s="47"/>
      <c r="UTI36" s="47"/>
      <c r="UTK36" s="47"/>
      <c r="UTM36" s="47"/>
      <c r="UTO36" s="47"/>
      <c r="UTQ36" s="47"/>
      <c r="UTS36" s="47"/>
      <c r="UTU36" s="47"/>
      <c r="UTW36" s="47"/>
      <c r="UTY36" s="47"/>
      <c r="UUA36" s="47"/>
      <c r="UUC36" s="47"/>
      <c r="UUE36" s="47"/>
      <c r="UUG36" s="47"/>
      <c r="UUI36" s="47"/>
      <c r="UUK36" s="47"/>
      <c r="UUM36" s="47"/>
      <c r="UUO36" s="47"/>
      <c r="UUQ36" s="47"/>
      <c r="UUS36" s="47"/>
      <c r="UUU36" s="47"/>
      <c r="UUW36" s="47"/>
      <c r="UUY36" s="47"/>
      <c r="UVA36" s="47"/>
      <c r="UVC36" s="47"/>
      <c r="UVE36" s="47"/>
      <c r="UVG36" s="47"/>
      <c r="UVI36" s="47"/>
      <c r="UVK36" s="47"/>
      <c r="UVM36" s="47"/>
      <c r="UVO36" s="47"/>
      <c r="UVQ36" s="47"/>
      <c r="UVS36" s="47"/>
      <c r="UVU36" s="47"/>
      <c r="UVW36" s="47"/>
      <c r="UVY36" s="47"/>
      <c r="UWA36" s="47"/>
      <c r="UWC36" s="47"/>
      <c r="UWE36" s="47"/>
      <c r="UWG36" s="47"/>
      <c r="UWI36" s="47"/>
      <c r="UWK36" s="47"/>
      <c r="UWM36" s="47"/>
      <c r="UWO36" s="47"/>
      <c r="UWQ36" s="47"/>
      <c r="UWS36" s="47"/>
      <c r="UWU36" s="47"/>
      <c r="UWW36" s="47"/>
      <c r="UWY36" s="47"/>
      <c r="UXA36" s="47"/>
      <c r="UXC36" s="47"/>
      <c r="UXE36" s="47"/>
      <c r="UXG36" s="47"/>
      <c r="UXI36" s="47"/>
      <c r="UXK36" s="47"/>
      <c r="UXM36" s="47"/>
      <c r="UXO36" s="47"/>
      <c r="UXQ36" s="47"/>
      <c r="UXS36" s="47"/>
      <c r="UXU36" s="47"/>
      <c r="UXW36" s="47"/>
      <c r="UXY36" s="47"/>
      <c r="UYA36" s="47"/>
      <c r="UYC36" s="47"/>
      <c r="UYE36" s="47"/>
      <c r="UYG36" s="47"/>
      <c r="UYI36" s="47"/>
      <c r="UYK36" s="47"/>
      <c r="UYM36" s="47"/>
      <c r="UYO36" s="47"/>
      <c r="UYQ36" s="47"/>
      <c r="UYS36" s="47"/>
      <c r="UYU36" s="47"/>
      <c r="UYW36" s="47"/>
      <c r="UYY36" s="47"/>
      <c r="UZA36" s="47"/>
      <c r="UZC36" s="47"/>
      <c r="UZE36" s="47"/>
      <c r="UZG36" s="47"/>
      <c r="UZI36" s="47"/>
      <c r="UZK36" s="47"/>
      <c r="UZM36" s="47"/>
      <c r="UZO36" s="47"/>
      <c r="UZQ36" s="47"/>
      <c r="UZS36" s="47"/>
      <c r="UZU36" s="47"/>
      <c r="UZW36" s="47"/>
      <c r="UZY36" s="47"/>
      <c r="VAA36" s="47"/>
      <c r="VAC36" s="47"/>
      <c r="VAE36" s="47"/>
      <c r="VAG36" s="47"/>
      <c r="VAI36" s="47"/>
      <c r="VAK36" s="47"/>
      <c r="VAM36" s="47"/>
      <c r="VAO36" s="47"/>
      <c r="VAQ36" s="47"/>
      <c r="VAS36" s="47"/>
      <c r="VAU36" s="47"/>
      <c r="VAW36" s="47"/>
      <c r="VAY36" s="47"/>
      <c r="VBA36" s="47"/>
      <c r="VBC36" s="47"/>
      <c r="VBE36" s="47"/>
      <c r="VBG36" s="47"/>
      <c r="VBI36" s="47"/>
      <c r="VBK36" s="47"/>
      <c r="VBM36" s="47"/>
      <c r="VBO36" s="47"/>
      <c r="VBQ36" s="47"/>
      <c r="VBS36" s="47"/>
      <c r="VBU36" s="47"/>
      <c r="VBW36" s="47"/>
      <c r="VBY36" s="47"/>
      <c r="VCA36" s="47"/>
      <c r="VCC36" s="47"/>
      <c r="VCE36" s="47"/>
      <c r="VCG36" s="47"/>
      <c r="VCI36" s="47"/>
      <c r="VCK36" s="47"/>
      <c r="VCM36" s="47"/>
      <c r="VCO36" s="47"/>
      <c r="VCQ36" s="47"/>
      <c r="VCS36" s="47"/>
      <c r="VCU36" s="47"/>
      <c r="VCW36" s="47"/>
      <c r="VCY36" s="47"/>
      <c r="VDA36" s="47"/>
      <c r="VDC36" s="47"/>
      <c r="VDE36" s="47"/>
      <c r="VDG36" s="47"/>
      <c r="VDI36" s="47"/>
      <c r="VDK36" s="47"/>
      <c r="VDM36" s="47"/>
      <c r="VDO36" s="47"/>
      <c r="VDQ36" s="47"/>
      <c r="VDS36" s="47"/>
      <c r="VDU36" s="47"/>
      <c r="VDW36" s="47"/>
      <c r="VDY36" s="47"/>
      <c r="VEA36" s="47"/>
      <c r="VEC36" s="47"/>
      <c r="VEE36" s="47"/>
      <c r="VEG36" s="47"/>
      <c r="VEI36" s="47"/>
      <c r="VEK36" s="47"/>
      <c r="VEM36" s="47"/>
      <c r="VEO36" s="47"/>
      <c r="VEQ36" s="47"/>
      <c r="VES36" s="47"/>
      <c r="VEU36" s="47"/>
      <c r="VEW36" s="47"/>
      <c r="VEY36" s="47"/>
      <c r="VFA36" s="47"/>
      <c r="VFC36" s="47"/>
      <c r="VFE36" s="47"/>
      <c r="VFG36" s="47"/>
      <c r="VFI36" s="47"/>
      <c r="VFK36" s="47"/>
      <c r="VFM36" s="47"/>
      <c r="VFO36" s="47"/>
      <c r="VFQ36" s="47"/>
      <c r="VFS36" s="47"/>
      <c r="VFU36" s="47"/>
      <c r="VFW36" s="47"/>
      <c r="VFY36" s="47"/>
      <c r="VGA36" s="47"/>
      <c r="VGC36" s="47"/>
      <c r="VGE36" s="47"/>
      <c r="VGG36" s="47"/>
      <c r="VGI36" s="47"/>
      <c r="VGK36" s="47"/>
      <c r="VGM36" s="47"/>
      <c r="VGO36" s="47"/>
      <c r="VGQ36" s="47"/>
      <c r="VGS36" s="47"/>
      <c r="VGU36" s="47"/>
      <c r="VGW36" s="47"/>
      <c r="VGY36" s="47"/>
      <c r="VHA36" s="47"/>
      <c r="VHC36" s="47"/>
      <c r="VHE36" s="47"/>
      <c r="VHG36" s="47"/>
      <c r="VHI36" s="47"/>
      <c r="VHK36" s="47"/>
      <c r="VHM36" s="47"/>
      <c r="VHO36" s="47"/>
      <c r="VHQ36" s="47"/>
      <c r="VHS36" s="47"/>
      <c r="VHU36" s="47"/>
      <c r="VHW36" s="47"/>
      <c r="VHY36" s="47"/>
      <c r="VIA36" s="47"/>
      <c r="VIC36" s="47"/>
      <c r="VIE36" s="47"/>
      <c r="VIG36" s="47"/>
      <c r="VII36" s="47"/>
      <c r="VIK36" s="47"/>
      <c r="VIM36" s="47"/>
      <c r="VIO36" s="47"/>
      <c r="VIQ36" s="47"/>
      <c r="VIS36" s="47"/>
      <c r="VIU36" s="47"/>
      <c r="VIW36" s="47"/>
      <c r="VIY36" s="47"/>
      <c r="VJA36" s="47"/>
      <c r="VJC36" s="47"/>
      <c r="VJE36" s="47"/>
      <c r="VJG36" s="47"/>
      <c r="VJI36" s="47"/>
      <c r="VJK36" s="47"/>
      <c r="VJM36" s="47"/>
      <c r="VJO36" s="47"/>
      <c r="VJQ36" s="47"/>
      <c r="VJS36" s="47"/>
      <c r="VJU36" s="47"/>
      <c r="VJW36" s="47"/>
      <c r="VJY36" s="47"/>
      <c r="VKA36" s="47"/>
      <c r="VKC36" s="47"/>
      <c r="VKE36" s="47"/>
      <c r="VKG36" s="47"/>
      <c r="VKI36" s="47"/>
      <c r="VKK36" s="47"/>
      <c r="VKM36" s="47"/>
      <c r="VKO36" s="47"/>
      <c r="VKQ36" s="47"/>
      <c r="VKS36" s="47"/>
      <c r="VKU36" s="47"/>
      <c r="VKW36" s="47"/>
      <c r="VKY36" s="47"/>
      <c r="VLA36" s="47"/>
      <c r="VLC36" s="47"/>
      <c r="VLE36" s="47"/>
      <c r="VLG36" s="47"/>
      <c r="VLI36" s="47"/>
      <c r="VLK36" s="47"/>
      <c r="VLM36" s="47"/>
      <c r="VLO36" s="47"/>
      <c r="VLQ36" s="47"/>
      <c r="VLS36" s="47"/>
      <c r="VLU36" s="47"/>
      <c r="VLW36" s="47"/>
      <c r="VLY36" s="47"/>
      <c r="VMA36" s="47"/>
      <c r="VMC36" s="47"/>
      <c r="VME36" s="47"/>
      <c r="VMG36" s="47"/>
      <c r="VMI36" s="47"/>
      <c r="VMK36" s="47"/>
      <c r="VMM36" s="47"/>
      <c r="VMO36" s="47"/>
      <c r="VMQ36" s="47"/>
      <c r="VMS36" s="47"/>
      <c r="VMU36" s="47"/>
      <c r="VMW36" s="47"/>
      <c r="VMY36" s="47"/>
      <c r="VNA36" s="47"/>
      <c r="VNC36" s="47"/>
      <c r="VNE36" s="47"/>
      <c r="VNG36" s="47"/>
      <c r="VNI36" s="47"/>
      <c r="VNK36" s="47"/>
      <c r="VNM36" s="47"/>
      <c r="VNO36" s="47"/>
      <c r="VNQ36" s="47"/>
      <c r="VNS36" s="47"/>
      <c r="VNU36" s="47"/>
      <c r="VNW36" s="47"/>
      <c r="VNY36" s="47"/>
      <c r="VOA36" s="47"/>
      <c r="VOC36" s="47"/>
      <c r="VOE36" s="47"/>
      <c r="VOG36" s="47"/>
      <c r="VOI36" s="47"/>
      <c r="VOK36" s="47"/>
      <c r="VOM36" s="47"/>
      <c r="VOO36" s="47"/>
      <c r="VOQ36" s="47"/>
      <c r="VOS36" s="47"/>
      <c r="VOU36" s="47"/>
      <c r="VOW36" s="47"/>
      <c r="VOY36" s="47"/>
      <c r="VPA36" s="47"/>
      <c r="VPC36" s="47"/>
      <c r="VPE36" s="47"/>
      <c r="VPG36" s="47"/>
      <c r="VPI36" s="47"/>
      <c r="VPK36" s="47"/>
      <c r="VPM36" s="47"/>
      <c r="VPO36" s="47"/>
      <c r="VPQ36" s="47"/>
      <c r="VPS36" s="47"/>
      <c r="VPU36" s="47"/>
      <c r="VPW36" s="47"/>
      <c r="VPY36" s="47"/>
      <c r="VQA36" s="47"/>
      <c r="VQC36" s="47"/>
      <c r="VQE36" s="47"/>
      <c r="VQG36" s="47"/>
      <c r="VQI36" s="47"/>
      <c r="VQK36" s="47"/>
      <c r="VQM36" s="47"/>
      <c r="VQO36" s="47"/>
      <c r="VQQ36" s="47"/>
      <c r="VQS36" s="47"/>
      <c r="VQU36" s="47"/>
      <c r="VQW36" s="47"/>
      <c r="VQY36" s="47"/>
      <c r="VRA36" s="47"/>
      <c r="VRC36" s="47"/>
      <c r="VRE36" s="47"/>
      <c r="VRG36" s="47"/>
      <c r="VRI36" s="47"/>
      <c r="VRK36" s="47"/>
      <c r="VRM36" s="47"/>
      <c r="VRO36" s="47"/>
      <c r="VRQ36" s="47"/>
      <c r="VRS36" s="47"/>
      <c r="VRU36" s="47"/>
      <c r="VRW36" s="47"/>
      <c r="VRY36" s="47"/>
      <c r="VSA36" s="47"/>
      <c r="VSC36" s="47"/>
      <c r="VSE36" s="47"/>
      <c r="VSG36" s="47"/>
      <c r="VSI36" s="47"/>
      <c r="VSK36" s="47"/>
      <c r="VSM36" s="47"/>
      <c r="VSO36" s="47"/>
      <c r="VSQ36" s="47"/>
      <c r="VSS36" s="47"/>
      <c r="VSU36" s="47"/>
      <c r="VSW36" s="47"/>
      <c r="VSY36" s="47"/>
      <c r="VTA36" s="47"/>
      <c r="VTC36" s="47"/>
      <c r="VTE36" s="47"/>
      <c r="VTG36" s="47"/>
      <c r="VTI36" s="47"/>
      <c r="VTK36" s="47"/>
      <c r="VTM36" s="47"/>
      <c r="VTO36" s="47"/>
      <c r="VTQ36" s="47"/>
      <c r="VTS36" s="47"/>
      <c r="VTU36" s="47"/>
      <c r="VTW36" s="47"/>
      <c r="VTY36" s="47"/>
      <c r="VUA36" s="47"/>
      <c r="VUC36" s="47"/>
      <c r="VUE36" s="47"/>
      <c r="VUG36" s="47"/>
      <c r="VUI36" s="47"/>
      <c r="VUK36" s="47"/>
      <c r="VUM36" s="47"/>
      <c r="VUO36" s="47"/>
      <c r="VUQ36" s="47"/>
      <c r="VUS36" s="47"/>
      <c r="VUU36" s="47"/>
      <c r="VUW36" s="47"/>
      <c r="VUY36" s="47"/>
      <c r="VVA36" s="47"/>
      <c r="VVC36" s="47"/>
      <c r="VVE36" s="47"/>
      <c r="VVG36" s="47"/>
      <c r="VVI36" s="47"/>
      <c r="VVK36" s="47"/>
      <c r="VVM36" s="47"/>
      <c r="VVO36" s="47"/>
      <c r="VVQ36" s="47"/>
      <c r="VVS36" s="47"/>
      <c r="VVU36" s="47"/>
      <c r="VVW36" s="47"/>
      <c r="VVY36" s="47"/>
      <c r="VWA36" s="47"/>
      <c r="VWC36" s="47"/>
      <c r="VWE36" s="47"/>
      <c r="VWG36" s="47"/>
      <c r="VWI36" s="47"/>
      <c r="VWK36" s="47"/>
      <c r="VWM36" s="47"/>
      <c r="VWO36" s="47"/>
      <c r="VWQ36" s="47"/>
      <c r="VWS36" s="47"/>
      <c r="VWU36" s="47"/>
      <c r="VWW36" s="47"/>
      <c r="VWY36" s="47"/>
      <c r="VXA36" s="47"/>
      <c r="VXC36" s="47"/>
      <c r="VXE36" s="47"/>
      <c r="VXG36" s="47"/>
      <c r="VXI36" s="47"/>
      <c r="VXK36" s="47"/>
      <c r="VXM36" s="47"/>
      <c r="VXO36" s="47"/>
      <c r="VXQ36" s="47"/>
      <c r="VXS36" s="47"/>
      <c r="VXU36" s="47"/>
      <c r="VXW36" s="47"/>
      <c r="VXY36" s="47"/>
      <c r="VYA36" s="47"/>
      <c r="VYC36" s="47"/>
      <c r="VYE36" s="47"/>
      <c r="VYG36" s="47"/>
      <c r="VYI36" s="47"/>
      <c r="VYK36" s="47"/>
      <c r="VYM36" s="47"/>
      <c r="VYO36" s="47"/>
      <c r="VYQ36" s="47"/>
      <c r="VYS36" s="47"/>
      <c r="VYU36" s="47"/>
      <c r="VYW36" s="47"/>
      <c r="VYY36" s="47"/>
      <c r="VZA36" s="47"/>
      <c r="VZC36" s="47"/>
      <c r="VZE36" s="47"/>
      <c r="VZG36" s="47"/>
      <c r="VZI36" s="47"/>
      <c r="VZK36" s="47"/>
      <c r="VZM36" s="47"/>
      <c r="VZO36" s="47"/>
      <c r="VZQ36" s="47"/>
      <c r="VZS36" s="47"/>
      <c r="VZU36" s="47"/>
      <c r="VZW36" s="47"/>
      <c r="VZY36" s="47"/>
      <c r="WAA36" s="47"/>
      <c r="WAC36" s="47"/>
      <c r="WAE36" s="47"/>
      <c r="WAG36" s="47"/>
      <c r="WAI36" s="47"/>
      <c r="WAK36" s="47"/>
      <c r="WAM36" s="47"/>
      <c r="WAO36" s="47"/>
      <c r="WAQ36" s="47"/>
      <c r="WAS36" s="47"/>
      <c r="WAU36" s="47"/>
      <c r="WAW36" s="47"/>
      <c r="WAY36" s="47"/>
      <c r="WBA36" s="47"/>
      <c r="WBC36" s="47"/>
      <c r="WBE36" s="47"/>
      <c r="WBG36" s="47"/>
      <c r="WBI36" s="47"/>
      <c r="WBK36" s="47"/>
      <c r="WBM36" s="47"/>
      <c r="WBO36" s="47"/>
      <c r="WBQ36" s="47"/>
      <c r="WBS36" s="47"/>
      <c r="WBU36" s="47"/>
      <c r="WBW36" s="47"/>
      <c r="WBY36" s="47"/>
      <c r="WCA36" s="47"/>
      <c r="WCC36" s="47"/>
      <c r="WCE36" s="47"/>
      <c r="WCG36" s="47"/>
      <c r="WCI36" s="47"/>
      <c r="WCK36" s="47"/>
      <c r="WCM36" s="47"/>
      <c r="WCO36" s="47"/>
      <c r="WCQ36" s="47"/>
      <c r="WCS36" s="47"/>
      <c r="WCU36" s="47"/>
      <c r="WCW36" s="47"/>
      <c r="WCY36" s="47"/>
      <c r="WDA36" s="47"/>
      <c r="WDC36" s="47"/>
      <c r="WDE36" s="47"/>
      <c r="WDG36" s="47"/>
      <c r="WDI36" s="47"/>
      <c r="WDK36" s="47"/>
      <c r="WDM36" s="47"/>
      <c r="WDO36" s="47"/>
      <c r="WDQ36" s="47"/>
      <c r="WDS36" s="47"/>
      <c r="WDU36" s="47"/>
      <c r="WDW36" s="47"/>
      <c r="WDY36" s="47"/>
      <c r="WEA36" s="47"/>
      <c r="WEC36" s="47"/>
      <c r="WEE36" s="47"/>
      <c r="WEG36" s="47"/>
      <c r="WEI36" s="47"/>
      <c r="WEK36" s="47"/>
      <c r="WEM36" s="47"/>
      <c r="WEO36" s="47"/>
      <c r="WEQ36" s="47"/>
      <c r="WES36" s="47"/>
      <c r="WEU36" s="47"/>
      <c r="WEW36" s="47"/>
      <c r="WEY36" s="47"/>
      <c r="WFA36" s="47"/>
      <c r="WFC36" s="47"/>
      <c r="WFE36" s="47"/>
      <c r="WFG36" s="47"/>
      <c r="WFI36" s="47"/>
      <c r="WFK36" s="47"/>
      <c r="WFM36" s="47"/>
      <c r="WFO36" s="47"/>
      <c r="WFQ36" s="47"/>
      <c r="WFS36" s="47"/>
      <c r="WFU36" s="47"/>
      <c r="WFW36" s="47"/>
      <c r="WFY36" s="47"/>
      <c r="WGA36" s="47"/>
      <c r="WGC36" s="47"/>
      <c r="WGE36" s="47"/>
      <c r="WGG36" s="47"/>
      <c r="WGI36" s="47"/>
      <c r="WGK36" s="47"/>
      <c r="WGM36" s="47"/>
      <c r="WGO36" s="47"/>
      <c r="WGQ36" s="47"/>
      <c r="WGS36" s="47"/>
      <c r="WGU36" s="47"/>
      <c r="WGW36" s="47"/>
      <c r="WGY36" s="47"/>
      <c r="WHA36" s="47"/>
      <c r="WHC36" s="47"/>
      <c r="WHE36" s="47"/>
      <c r="WHG36" s="47"/>
      <c r="WHI36" s="47"/>
      <c r="WHK36" s="47"/>
      <c r="WHM36" s="47"/>
      <c r="WHO36" s="47"/>
      <c r="WHQ36" s="47"/>
      <c r="WHS36" s="47"/>
      <c r="WHU36" s="47"/>
      <c r="WHW36" s="47"/>
      <c r="WHY36" s="47"/>
      <c r="WIA36" s="47"/>
      <c r="WIC36" s="47"/>
      <c r="WIE36" s="47"/>
      <c r="WIG36" s="47"/>
      <c r="WII36" s="47"/>
      <c r="WIK36" s="47"/>
      <c r="WIM36" s="47"/>
      <c r="WIO36" s="47"/>
      <c r="WIQ36" s="47"/>
      <c r="WIS36" s="47"/>
      <c r="WIU36" s="47"/>
      <c r="WIW36" s="47"/>
      <c r="WIY36" s="47"/>
      <c r="WJA36" s="47"/>
      <c r="WJC36" s="47"/>
      <c r="WJE36" s="47"/>
      <c r="WJG36" s="47"/>
      <c r="WJI36" s="47"/>
      <c r="WJK36" s="47"/>
      <c r="WJM36" s="47"/>
      <c r="WJO36" s="47"/>
      <c r="WJQ36" s="47"/>
      <c r="WJS36" s="47"/>
      <c r="WJU36" s="47"/>
      <c r="WJW36" s="47"/>
      <c r="WJY36" s="47"/>
      <c r="WKA36" s="47"/>
      <c r="WKC36" s="47"/>
      <c r="WKE36" s="47"/>
      <c r="WKG36" s="47"/>
      <c r="WKI36" s="47"/>
      <c r="WKK36" s="47"/>
      <c r="WKM36" s="47"/>
      <c r="WKO36" s="47"/>
      <c r="WKQ36" s="47"/>
      <c r="WKS36" s="47"/>
      <c r="WKU36" s="47"/>
      <c r="WKW36" s="47"/>
      <c r="WKY36" s="47"/>
      <c r="WLA36" s="47"/>
      <c r="WLC36" s="47"/>
      <c r="WLE36" s="47"/>
      <c r="WLG36" s="47"/>
      <c r="WLI36" s="47"/>
      <c r="WLK36" s="47"/>
      <c r="WLM36" s="47"/>
      <c r="WLO36" s="47"/>
      <c r="WLQ36" s="47"/>
      <c r="WLS36" s="47"/>
      <c r="WLU36" s="47"/>
      <c r="WLW36" s="47"/>
      <c r="WLY36" s="47"/>
      <c r="WMA36" s="47"/>
      <c r="WMC36" s="47"/>
      <c r="WME36" s="47"/>
      <c r="WMG36" s="47"/>
      <c r="WMI36" s="47"/>
      <c r="WMK36" s="47"/>
      <c r="WMM36" s="47"/>
      <c r="WMO36" s="47"/>
      <c r="WMQ36" s="47"/>
      <c r="WMS36" s="47"/>
      <c r="WMU36" s="47"/>
      <c r="WMW36" s="47"/>
      <c r="WMY36" s="47"/>
      <c r="WNA36" s="47"/>
      <c r="WNC36" s="47"/>
      <c r="WNE36" s="47"/>
      <c r="WNG36" s="47"/>
      <c r="WNI36" s="47"/>
      <c r="WNK36" s="47"/>
      <c r="WNM36" s="47"/>
      <c r="WNO36" s="47"/>
      <c r="WNQ36" s="47"/>
      <c r="WNS36" s="47"/>
      <c r="WNU36" s="47"/>
      <c r="WNW36" s="47"/>
      <c r="WNY36" s="47"/>
      <c r="WOA36" s="47"/>
      <c r="WOC36" s="47"/>
      <c r="WOE36" s="47"/>
      <c r="WOG36" s="47"/>
      <c r="WOI36" s="47"/>
      <c r="WOK36" s="47"/>
      <c r="WOM36" s="47"/>
      <c r="WOO36" s="47"/>
      <c r="WOQ36" s="47"/>
      <c r="WOS36" s="47"/>
      <c r="WOU36" s="47"/>
      <c r="WOW36" s="47"/>
      <c r="WOY36" s="47"/>
      <c r="WPA36" s="47"/>
      <c r="WPC36" s="47"/>
      <c r="WPE36" s="47"/>
      <c r="WPG36" s="47"/>
      <c r="WPI36" s="47"/>
      <c r="WPK36" s="47"/>
      <c r="WPM36" s="47"/>
      <c r="WPO36" s="47"/>
      <c r="WPQ36" s="47"/>
      <c r="WPS36" s="47"/>
      <c r="WPU36" s="47"/>
      <c r="WPW36" s="47"/>
      <c r="WPY36" s="47"/>
      <c r="WQA36" s="47"/>
      <c r="WQC36" s="47"/>
      <c r="WQE36" s="47"/>
      <c r="WQG36" s="47"/>
      <c r="WQI36" s="47"/>
      <c r="WQK36" s="47"/>
      <c r="WQM36" s="47"/>
      <c r="WQO36" s="47"/>
      <c r="WQQ36" s="47"/>
      <c r="WQS36" s="47"/>
      <c r="WQU36" s="47"/>
      <c r="WQW36" s="47"/>
      <c r="WQY36" s="47"/>
      <c r="WRA36" s="47"/>
      <c r="WRC36" s="47"/>
      <c r="WRE36" s="47"/>
      <c r="WRG36" s="47"/>
      <c r="WRI36" s="47"/>
      <c r="WRK36" s="47"/>
      <c r="WRM36" s="47"/>
      <c r="WRO36" s="47"/>
      <c r="WRQ36" s="47"/>
      <c r="WRS36" s="47"/>
      <c r="WRU36" s="47"/>
      <c r="WRW36" s="47"/>
      <c r="WRY36" s="47"/>
      <c r="WSA36" s="47"/>
      <c r="WSC36" s="47"/>
      <c r="WSE36" s="47"/>
      <c r="WSG36" s="47"/>
      <c r="WSI36" s="47"/>
      <c r="WSK36" s="47"/>
      <c r="WSM36" s="47"/>
      <c r="WSO36" s="47"/>
      <c r="WSQ36" s="47"/>
      <c r="WSS36" s="47"/>
      <c r="WSU36" s="47"/>
      <c r="WSW36" s="47"/>
      <c r="WSY36" s="47"/>
      <c r="WTA36" s="47"/>
      <c r="WTC36" s="47"/>
      <c r="WTE36" s="47"/>
      <c r="WTG36" s="47"/>
      <c r="WTI36" s="47"/>
      <c r="WTK36" s="47"/>
      <c r="WTM36" s="47"/>
      <c r="WTO36" s="47"/>
      <c r="WTQ36" s="47"/>
      <c r="WTS36" s="47"/>
      <c r="WTU36" s="47"/>
      <c r="WTW36" s="47"/>
      <c r="WTY36" s="47"/>
      <c r="WUA36" s="47"/>
      <c r="WUC36" s="47"/>
      <c r="WUE36" s="47"/>
      <c r="WUG36" s="47"/>
      <c r="WUI36" s="47"/>
      <c r="WUK36" s="47"/>
      <c r="WUM36" s="47"/>
      <c r="WUO36" s="47"/>
      <c r="WUQ36" s="47"/>
      <c r="WUS36" s="47"/>
      <c r="WUU36" s="47"/>
      <c r="WUW36" s="47"/>
      <c r="WUY36" s="47"/>
      <c r="WVA36" s="47"/>
      <c r="WVC36" s="47"/>
      <c r="WVE36" s="47"/>
      <c r="WVG36" s="47"/>
      <c r="WVI36" s="47"/>
      <c r="WVK36" s="47"/>
      <c r="WVM36" s="47"/>
      <c r="WVO36" s="47"/>
      <c r="WVQ36" s="47"/>
      <c r="WVS36" s="47"/>
      <c r="WVU36" s="47"/>
      <c r="WVW36" s="47"/>
      <c r="WVY36" s="47"/>
      <c r="WWA36" s="47"/>
      <c r="WWC36" s="47"/>
      <c r="WWE36" s="47"/>
      <c r="WWG36" s="47"/>
      <c r="WWI36" s="47"/>
      <c r="WWK36" s="47"/>
      <c r="WWM36" s="47"/>
      <c r="WWO36" s="47"/>
      <c r="WWQ36" s="47"/>
      <c r="WWS36" s="47"/>
      <c r="WWU36" s="47"/>
      <c r="WWW36" s="47"/>
      <c r="WWY36" s="47"/>
      <c r="WXA36" s="47"/>
      <c r="WXC36" s="47"/>
      <c r="WXE36" s="47"/>
      <c r="WXG36" s="47"/>
      <c r="WXI36" s="47"/>
      <c r="WXK36" s="47"/>
      <c r="WXM36" s="47"/>
      <c r="WXO36" s="47"/>
      <c r="WXQ36" s="47"/>
      <c r="WXS36" s="47"/>
      <c r="WXU36" s="47"/>
      <c r="WXW36" s="47"/>
      <c r="WXY36" s="47"/>
      <c r="WYA36" s="47"/>
      <c r="WYC36" s="47"/>
      <c r="WYE36" s="47"/>
      <c r="WYG36" s="47"/>
      <c r="WYI36" s="47"/>
      <c r="WYK36" s="47"/>
      <c r="WYM36" s="47"/>
      <c r="WYO36" s="47"/>
      <c r="WYQ36" s="47"/>
      <c r="WYS36" s="47"/>
      <c r="WYU36" s="47"/>
      <c r="WYW36" s="47"/>
      <c r="WYY36" s="47"/>
      <c r="WZA36" s="47"/>
      <c r="WZC36" s="47"/>
      <c r="WZE36" s="47"/>
      <c r="WZG36" s="47"/>
      <c r="WZI36" s="47"/>
      <c r="WZK36" s="47"/>
      <c r="WZM36" s="47"/>
      <c r="WZO36" s="47"/>
      <c r="WZQ36" s="47"/>
      <c r="WZS36" s="47"/>
      <c r="WZU36" s="47"/>
      <c r="WZW36" s="47"/>
      <c r="WZY36" s="47"/>
      <c r="XAA36" s="47"/>
      <c r="XAC36" s="47"/>
      <c r="XAE36" s="47"/>
      <c r="XAG36" s="47"/>
      <c r="XAI36" s="47"/>
    </row>
    <row r="37" spans="1:1023 1025:2047 2049:3071 3073:4095 4097:5119 5121:6143 6145:7167 7169:8191 8193:9215 9217:10239 10241:11263 11265:12287 12289:13311 13313:14335 14337:15359 15361:16259" ht="39.950000000000003" customHeight="1" x14ac:dyDescent="0.2">
      <c r="A37" s="49" t="s">
        <v>3</v>
      </c>
      <c r="B37" s="50" t="s">
        <v>50</v>
      </c>
      <c r="C37" s="50" t="s">
        <v>51</v>
      </c>
      <c r="D37" s="50" t="s">
        <v>52</v>
      </c>
      <c r="E37" s="50" t="s">
        <v>125</v>
      </c>
      <c r="F37" s="93" t="s">
        <v>126</v>
      </c>
      <c r="G37" s="88"/>
    </row>
    <row r="38" spans="1:1023 1025:2047 2049:3071 3073:4095 4097:5119 5121:6143 6145:7167 7169:8191 8193:9215 9217:10239 10241:11263 11265:12287 12289:13311 13313:14335 14337:15359 15361:16259" ht="9.9499999999999993" customHeight="1" x14ac:dyDescent="0.2">
      <c r="A38" s="51">
        <v>1</v>
      </c>
      <c r="B38" s="52">
        <v>2</v>
      </c>
      <c r="C38" s="52">
        <v>3</v>
      </c>
      <c r="D38" s="52">
        <v>4</v>
      </c>
      <c r="E38" s="52">
        <v>5</v>
      </c>
      <c r="F38" s="94">
        <v>6</v>
      </c>
    </row>
    <row r="39" spans="1:1023 1025:2047 2049:3071 3073:4095 4097:5119 5121:6143 6145:7167 7169:8191 8193:9215 9217:10239 10241:11263 11265:12287 12289:13311 13313:14335 14337:15359 15361:16259" ht="30" customHeight="1" x14ac:dyDescent="0.2">
      <c r="A39" s="77" t="s">
        <v>91</v>
      </c>
      <c r="B39" s="60" t="s">
        <v>90</v>
      </c>
      <c r="C39" s="146">
        <v>50000</v>
      </c>
      <c r="D39" s="55">
        <v>24</v>
      </c>
      <c r="E39" s="113"/>
      <c r="F39" s="126">
        <f>C39*D39*E39</f>
        <v>0</v>
      </c>
    </row>
    <row r="40" spans="1:1023 1025:2047 2049:3071 3073:4095 4097:5119 5121:6143 6145:7167 7169:8191 8193:9215 9217:10239 10241:11263 11265:12287 12289:13311 13313:14335 14337:15359 15361:16259" ht="27.75" customHeight="1" x14ac:dyDescent="0.2">
      <c r="A40" s="77" t="s">
        <v>63</v>
      </c>
      <c r="B40" s="61" t="s">
        <v>95</v>
      </c>
      <c r="C40" s="146">
        <v>5500</v>
      </c>
      <c r="D40" s="57">
        <v>24</v>
      </c>
      <c r="E40" s="114"/>
      <c r="F40" s="127">
        <f>C40*D40*E40</f>
        <v>0</v>
      </c>
    </row>
    <row r="41" spans="1:1023 1025:2047 2049:3071 3073:4095 4097:5119 5121:6143 6145:7167 7169:8191 8193:9215 9217:10239 10241:11263 11265:12287 12289:13311 13313:14335 14337:15359 15361:16259" ht="24.75" customHeight="1" x14ac:dyDescent="0.2">
      <c r="A41" s="77" t="s">
        <v>92</v>
      </c>
      <c r="B41" s="61" t="s">
        <v>96</v>
      </c>
      <c r="C41" s="146">
        <v>2000</v>
      </c>
      <c r="D41" s="57">
        <v>24</v>
      </c>
      <c r="E41" s="114"/>
      <c r="F41" s="127">
        <f>C41*D41*E41</f>
        <v>0</v>
      </c>
    </row>
    <row r="42" spans="1:1023 1025:2047 2049:3071 3073:4095 4097:5119 5121:6143 6145:7167 7169:8191 8193:9215 9217:10239 10241:11263 11265:12287 12289:13311 13313:14335 14337:15359 15361:16259" ht="30.95" customHeight="1" x14ac:dyDescent="0.2">
      <c r="A42" s="77" t="s">
        <v>64</v>
      </c>
      <c r="B42" s="85" t="s">
        <v>70</v>
      </c>
      <c r="C42" s="146">
        <v>7000</v>
      </c>
      <c r="D42" s="57">
        <v>24</v>
      </c>
      <c r="E42" s="114"/>
      <c r="F42" s="127">
        <f>C42*D42*E42</f>
        <v>0</v>
      </c>
    </row>
    <row r="43" spans="1:1023 1025:2047 2049:3071 3073:4095 4097:5119 5121:6143 6145:7167 7169:8191 8193:9215 9217:10239 10241:11263 11265:12287 12289:13311 13313:14335 14337:15359 15361:16259" ht="30.95" customHeight="1" x14ac:dyDescent="0.2">
      <c r="A43" s="77" t="s">
        <v>93</v>
      </c>
      <c r="B43" s="85" t="s">
        <v>71</v>
      </c>
      <c r="C43" s="146">
        <v>1100</v>
      </c>
      <c r="D43" s="57">
        <v>24</v>
      </c>
      <c r="E43" s="114"/>
      <c r="F43" s="127">
        <f>C43*D43*E43</f>
        <v>0</v>
      </c>
    </row>
    <row r="44" spans="1:1023 1025:2047 2049:3071 3073:4095 4097:5119 5121:6143 6145:7167 7169:8191 8193:9215 9217:10239 10241:11263 11265:12287 12289:13311 13313:14335 14337:15359 15361:16259" ht="30.95" customHeight="1" x14ac:dyDescent="0.2">
      <c r="A44" s="77" t="s">
        <v>65</v>
      </c>
      <c r="B44" s="85" t="s">
        <v>98</v>
      </c>
      <c r="C44" s="146">
        <v>2000</v>
      </c>
      <c r="D44" s="57">
        <v>24</v>
      </c>
      <c r="E44" s="114"/>
      <c r="F44" s="127">
        <f>C44*D44*E44</f>
        <v>0</v>
      </c>
    </row>
    <row r="45" spans="1:1023 1025:2047 2049:3071 3073:4095 4097:5119 5121:6143 6145:7167 7169:8191 8193:9215 9217:10239 10241:11263 11265:12287 12289:13311 13313:14335 14337:15359 15361:16259" ht="30.95" customHeight="1" x14ac:dyDescent="0.2">
      <c r="A45" s="77" t="s">
        <v>66</v>
      </c>
      <c r="B45" s="85" t="s">
        <v>99</v>
      </c>
      <c r="C45" s="146">
        <v>800</v>
      </c>
      <c r="D45" s="57">
        <v>24</v>
      </c>
      <c r="E45" s="114"/>
      <c r="F45" s="127">
        <f>C45*D45*E45</f>
        <v>0</v>
      </c>
    </row>
    <row r="46" spans="1:1023 1025:2047 2049:3071 3073:4095 4097:5119 5121:6143 6145:7167 7169:8191 8193:9215 9217:10239 10241:11263 11265:12287 12289:13311 13313:14335 14337:15359 15361:16259" ht="60" customHeight="1" x14ac:dyDescent="0.2">
      <c r="A46" s="77" t="s">
        <v>67</v>
      </c>
      <c r="B46" s="85" t="s">
        <v>101</v>
      </c>
      <c r="C46" s="146">
        <v>2500</v>
      </c>
      <c r="D46" s="57">
        <v>24</v>
      </c>
      <c r="E46" s="114"/>
      <c r="F46" s="127">
        <f>C46*D46*E46</f>
        <v>0</v>
      </c>
    </row>
    <row r="47" spans="1:1023 1025:2047 2049:3071 3073:4095 4097:5119 5121:6143 6145:7167 7169:8191 8193:9215 9217:10239 10241:11263 11265:12287 12289:13311 13313:14335 14337:15359 15361:16259" ht="60" customHeight="1" x14ac:dyDescent="0.2">
      <c r="A47" s="77" t="s">
        <v>68</v>
      </c>
      <c r="B47" s="85" t="s">
        <v>102</v>
      </c>
      <c r="C47" s="146">
        <v>500</v>
      </c>
      <c r="D47" s="57">
        <v>24</v>
      </c>
      <c r="E47" s="114"/>
      <c r="F47" s="127">
        <f>C47*D47*E47</f>
        <v>0</v>
      </c>
    </row>
    <row r="48" spans="1:1023 1025:2047 2049:3071 3073:4095 4097:5119 5121:6143 6145:7167 7169:8191 8193:9215 9217:10239 10241:11263 11265:12287 12289:13311 13313:14335 14337:15359 15361:16259" ht="60" customHeight="1" x14ac:dyDescent="0.2">
      <c r="A48" s="77" t="s">
        <v>69</v>
      </c>
      <c r="B48" s="85" t="s">
        <v>104</v>
      </c>
      <c r="C48" s="146">
        <v>20</v>
      </c>
      <c r="D48" s="57">
        <v>24</v>
      </c>
      <c r="E48" s="114"/>
      <c r="F48" s="127">
        <f>C48*D48*E48</f>
        <v>0</v>
      </c>
    </row>
    <row r="49" spans="1:1023 1025:2047 2049:3071 3073:4095 4097:5119 5121:6143 6145:7167 7169:8191 8193:9215 9217:10239 10241:11263 11265:12287 12289:13311 13313:14335 14337:15359 15361:16261" s="59" customFormat="1" ht="21.95" customHeight="1" x14ac:dyDescent="0.25">
      <c r="A49" s="58"/>
      <c r="B49" s="167" t="s">
        <v>132</v>
      </c>
      <c r="C49" s="168"/>
      <c r="D49" s="168"/>
      <c r="E49" s="173"/>
      <c r="F49" s="133">
        <f>SUM(F39:F48)</f>
        <v>0</v>
      </c>
    </row>
    <row r="50" spans="1:1023 1025:2047 2049:3071 3073:4095 4097:5119 5121:6143 6145:7167 7169:8191 8193:9215 9217:10239 10241:11263 11265:12287 12289:13311 13313:14335 14337:15359 15361:16261" ht="9.9499999999999993" customHeight="1" x14ac:dyDescent="0.2">
      <c r="A50" s="107"/>
      <c r="B50" s="40"/>
      <c r="C50" s="40"/>
      <c r="D50" s="40"/>
      <c r="E50" s="106"/>
      <c r="F50" s="134"/>
    </row>
    <row r="51" spans="1:1023 1025:2047 2049:3071 3073:4095 4097:5119 5121:6143 6145:7167 7169:8191 8193:9215 9217:10239 10241:11263 11265:12287 12289:13311 13313:14335 14337:15359 15361:16261" s="59" customFormat="1" ht="21.95" customHeight="1" x14ac:dyDescent="0.25">
      <c r="A51" s="105"/>
      <c r="B51" s="165" t="s">
        <v>129</v>
      </c>
      <c r="C51" s="165"/>
      <c r="D51" s="165"/>
      <c r="E51" s="166"/>
      <c r="F51" s="135">
        <f>F22+F32+F35+F49</f>
        <v>0</v>
      </c>
    </row>
    <row r="52" spans="1:1023 1025:2047 2049:3071 3073:4095 4097:5119 5121:6143 6145:7167 7169:8191 8193:9215 9217:10239 10241:11263 11265:12287 12289:13311 13313:14335 14337:15359 15361:16261" s="59" customFormat="1" ht="21.95" customHeight="1" thickBot="1" x14ac:dyDescent="0.3">
      <c r="A52" s="62"/>
      <c r="B52" s="63"/>
      <c r="C52" s="63"/>
      <c r="D52" s="63"/>
      <c r="E52" s="63"/>
      <c r="F52" s="64"/>
    </row>
    <row r="53" spans="1:1023 1025:2047 2049:3071 3073:4095 4097:5119 5121:6143 6145:7167 7169:8191 8193:9215 9217:10239 10241:11263 11265:12287 12289:13311 13313:14335 14337:15359 15361:16261" s="45" customFormat="1" ht="30" customHeight="1" thickBot="1" x14ac:dyDescent="0.3">
      <c r="A53" s="100" t="s">
        <v>72</v>
      </c>
      <c r="B53" s="101"/>
      <c r="C53" s="102"/>
      <c r="D53" s="102"/>
      <c r="E53" s="103"/>
      <c r="F53" s="39"/>
      <c r="G53" s="44"/>
      <c r="I53" s="44"/>
      <c r="K53" s="44"/>
      <c r="M53" s="44"/>
      <c r="O53" s="44"/>
      <c r="Q53" s="44"/>
      <c r="S53" s="44"/>
      <c r="U53" s="44"/>
      <c r="W53" s="44"/>
      <c r="Y53" s="44"/>
      <c r="AA53" s="44"/>
      <c r="AC53" s="44"/>
      <c r="AE53" s="44"/>
      <c r="AG53" s="44"/>
      <c r="AI53" s="44"/>
      <c r="AK53" s="44"/>
      <c r="AM53" s="44"/>
      <c r="AO53" s="44"/>
      <c r="AQ53" s="44"/>
      <c r="AS53" s="44"/>
      <c r="AU53" s="44"/>
      <c r="AW53" s="44"/>
      <c r="AY53" s="44"/>
      <c r="BA53" s="44"/>
      <c r="BC53" s="44"/>
      <c r="BE53" s="44"/>
      <c r="BG53" s="44"/>
      <c r="BI53" s="44"/>
      <c r="BK53" s="44"/>
      <c r="BM53" s="44"/>
      <c r="BO53" s="44"/>
      <c r="BQ53" s="44"/>
      <c r="BS53" s="44"/>
      <c r="BU53" s="44"/>
      <c r="BW53" s="44"/>
      <c r="BY53" s="44"/>
      <c r="CA53" s="44"/>
      <c r="CC53" s="44"/>
      <c r="CE53" s="44"/>
      <c r="CG53" s="44"/>
      <c r="CI53" s="44"/>
      <c r="CK53" s="44"/>
      <c r="CM53" s="44"/>
      <c r="CO53" s="44"/>
      <c r="CQ53" s="44"/>
      <c r="CS53" s="44"/>
      <c r="CU53" s="44"/>
      <c r="CW53" s="44"/>
      <c r="CY53" s="44"/>
      <c r="DA53" s="44"/>
      <c r="DC53" s="44"/>
      <c r="DE53" s="44"/>
      <c r="DG53" s="44"/>
      <c r="DI53" s="44"/>
      <c r="DK53" s="44"/>
      <c r="DM53" s="44"/>
      <c r="DO53" s="44"/>
      <c r="DQ53" s="44"/>
      <c r="DS53" s="44"/>
      <c r="DU53" s="44"/>
      <c r="DW53" s="44"/>
      <c r="DY53" s="44"/>
      <c r="EA53" s="44"/>
      <c r="EC53" s="44"/>
      <c r="EE53" s="44"/>
      <c r="EG53" s="44"/>
      <c r="EI53" s="44"/>
      <c r="EK53" s="44"/>
      <c r="EM53" s="44"/>
      <c r="EO53" s="44"/>
      <c r="EQ53" s="44"/>
      <c r="ES53" s="44"/>
      <c r="EU53" s="44"/>
      <c r="EW53" s="44"/>
      <c r="EY53" s="44"/>
      <c r="FA53" s="44"/>
      <c r="FC53" s="44"/>
      <c r="FE53" s="44"/>
      <c r="FG53" s="44"/>
      <c r="FI53" s="44"/>
      <c r="FK53" s="44"/>
      <c r="FM53" s="44"/>
      <c r="FO53" s="44"/>
      <c r="FQ53" s="44"/>
      <c r="FS53" s="44"/>
      <c r="FU53" s="44"/>
      <c r="FW53" s="44"/>
      <c r="FY53" s="44"/>
      <c r="GA53" s="44"/>
      <c r="GC53" s="44"/>
      <c r="GE53" s="44"/>
      <c r="GG53" s="44"/>
      <c r="GI53" s="44"/>
      <c r="GK53" s="44"/>
      <c r="GM53" s="44"/>
      <c r="GO53" s="44"/>
      <c r="GQ53" s="44"/>
      <c r="GS53" s="44"/>
      <c r="GU53" s="44"/>
      <c r="GW53" s="44"/>
      <c r="GY53" s="44"/>
      <c r="HA53" s="44"/>
      <c r="HC53" s="44"/>
      <c r="HE53" s="44"/>
      <c r="HG53" s="44"/>
      <c r="HI53" s="44"/>
      <c r="HK53" s="44"/>
      <c r="HM53" s="44"/>
      <c r="HO53" s="44"/>
      <c r="HQ53" s="44"/>
      <c r="HS53" s="44"/>
      <c r="HU53" s="44"/>
      <c r="HW53" s="44"/>
      <c r="HY53" s="44"/>
      <c r="IA53" s="44"/>
      <c r="IC53" s="44"/>
      <c r="IE53" s="44"/>
      <c r="IG53" s="44"/>
      <c r="II53" s="44"/>
      <c r="IK53" s="44"/>
      <c r="IM53" s="44"/>
      <c r="IO53" s="44"/>
      <c r="IQ53" s="44"/>
      <c r="IS53" s="44"/>
      <c r="IU53" s="44"/>
      <c r="IW53" s="44"/>
      <c r="IY53" s="44"/>
      <c r="JA53" s="44"/>
      <c r="JC53" s="44"/>
      <c r="JE53" s="44"/>
      <c r="JG53" s="44"/>
      <c r="JI53" s="44"/>
      <c r="JK53" s="44"/>
      <c r="JM53" s="44"/>
      <c r="JO53" s="44"/>
      <c r="JQ53" s="44"/>
      <c r="JS53" s="44"/>
      <c r="JU53" s="44"/>
      <c r="JW53" s="44"/>
      <c r="JY53" s="44"/>
      <c r="KA53" s="44"/>
      <c r="KC53" s="44"/>
      <c r="KE53" s="44"/>
      <c r="KG53" s="44"/>
      <c r="KI53" s="44"/>
      <c r="KK53" s="44"/>
      <c r="KM53" s="44"/>
      <c r="KO53" s="44"/>
      <c r="KQ53" s="44"/>
      <c r="KS53" s="44"/>
      <c r="KU53" s="44"/>
      <c r="KW53" s="44"/>
      <c r="KY53" s="44"/>
      <c r="LA53" s="44"/>
      <c r="LC53" s="44"/>
      <c r="LE53" s="44"/>
      <c r="LG53" s="44"/>
      <c r="LI53" s="44"/>
      <c r="LK53" s="44"/>
      <c r="LM53" s="44"/>
      <c r="LO53" s="44"/>
      <c r="LQ53" s="44"/>
      <c r="LS53" s="44"/>
      <c r="LU53" s="44"/>
      <c r="LW53" s="44"/>
      <c r="LY53" s="44"/>
      <c r="MA53" s="44"/>
      <c r="MC53" s="44"/>
      <c r="ME53" s="44"/>
      <c r="MG53" s="44"/>
      <c r="MI53" s="44"/>
      <c r="MK53" s="44"/>
      <c r="MM53" s="44"/>
      <c r="MO53" s="44"/>
      <c r="MQ53" s="44"/>
      <c r="MS53" s="44"/>
      <c r="MU53" s="44"/>
      <c r="MW53" s="44"/>
      <c r="MY53" s="44"/>
      <c r="NA53" s="44"/>
      <c r="NC53" s="44"/>
      <c r="NE53" s="44"/>
      <c r="NG53" s="44"/>
      <c r="NI53" s="44"/>
      <c r="NK53" s="44"/>
      <c r="NM53" s="44"/>
      <c r="NO53" s="44"/>
      <c r="NQ53" s="44"/>
      <c r="NS53" s="44"/>
      <c r="NU53" s="44"/>
      <c r="NW53" s="44"/>
      <c r="NY53" s="44"/>
      <c r="OA53" s="44"/>
      <c r="OC53" s="44"/>
      <c r="OE53" s="44"/>
      <c r="OG53" s="44"/>
      <c r="OI53" s="44"/>
      <c r="OK53" s="44"/>
      <c r="OM53" s="44"/>
      <c r="OO53" s="44"/>
      <c r="OQ53" s="44"/>
      <c r="OS53" s="44"/>
      <c r="OU53" s="44"/>
      <c r="OW53" s="44"/>
      <c r="OY53" s="44"/>
      <c r="PA53" s="44"/>
      <c r="PC53" s="44"/>
      <c r="PE53" s="44"/>
      <c r="PG53" s="44"/>
      <c r="PI53" s="44"/>
      <c r="PK53" s="44"/>
      <c r="PM53" s="44"/>
      <c r="PO53" s="44"/>
      <c r="PQ53" s="44"/>
      <c r="PS53" s="44"/>
      <c r="PU53" s="44"/>
      <c r="PW53" s="44"/>
      <c r="PY53" s="44"/>
      <c r="QA53" s="44"/>
      <c r="QC53" s="44"/>
      <c r="QE53" s="44"/>
      <c r="QG53" s="44"/>
      <c r="QI53" s="44"/>
      <c r="QK53" s="44"/>
      <c r="QM53" s="44"/>
      <c r="QO53" s="44"/>
      <c r="QQ53" s="44"/>
      <c r="QS53" s="44"/>
      <c r="QU53" s="44"/>
      <c r="QW53" s="44"/>
      <c r="QY53" s="44"/>
      <c r="RA53" s="44"/>
      <c r="RC53" s="44"/>
      <c r="RE53" s="44"/>
      <c r="RG53" s="44"/>
      <c r="RI53" s="44"/>
      <c r="RK53" s="44"/>
      <c r="RM53" s="44"/>
      <c r="RO53" s="44"/>
      <c r="RQ53" s="44"/>
      <c r="RS53" s="44"/>
      <c r="RU53" s="44"/>
      <c r="RW53" s="44"/>
      <c r="RY53" s="44"/>
      <c r="SA53" s="44"/>
      <c r="SC53" s="44"/>
      <c r="SE53" s="44"/>
      <c r="SG53" s="44"/>
      <c r="SI53" s="44"/>
      <c r="SK53" s="44"/>
      <c r="SM53" s="44"/>
      <c r="SO53" s="44"/>
      <c r="SQ53" s="44"/>
      <c r="SS53" s="44"/>
      <c r="SU53" s="44"/>
      <c r="SW53" s="44"/>
      <c r="SY53" s="44"/>
      <c r="TA53" s="44"/>
      <c r="TC53" s="44"/>
      <c r="TE53" s="44"/>
      <c r="TG53" s="44"/>
      <c r="TI53" s="44"/>
      <c r="TK53" s="44"/>
      <c r="TM53" s="44"/>
      <c r="TO53" s="44"/>
      <c r="TQ53" s="44"/>
      <c r="TS53" s="44"/>
      <c r="TU53" s="44"/>
      <c r="TW53" s="44"/>
      <c r="TY53" s="44"/>
      <c r="UA53" s="44"/>
      <c r="UC53" s="44"/>
      <c r="UE53" s="44"/>
      <c r="UG53" s="44"/>
      <c r="UI53" s="44"/>
      <c r="UK53" s="44"/>
      <c r="UM53" s="44"/>
      <c r="UO53" s="44"/>
      <c r="UQ53" s="44"/>
      <c r="US53" s="44"/>
      <c r="UU53" s="44"/>
      <c r="UW53" s="44"/>
      <c r="UY53" s="44"/>
      <c r="VA53" s="44"/>
      <c r="VC53" s="44"/>
      <c r="VE53" s="44"/>
      <c r="VG53" s="44"/>
      <c r="VI53" s="44"/>
      <c r="VK53" s="44"/>
      <c r="VM53" s="44"/>
      <c r="VO53" s="44"/>
      <c r="VQ53" s="44"/>
      <c r="VS53" s="44"/>
      <c r="VU53" s="44"/>
      <c r="VW53" s="44"/>
      <c r="VY53" s="44"/>
      <c r="WA53" s="44"/>
      <c r="WC53" s="44"/>
      <c r="WE53" s="44"/>
      <c r="WG53" s="44"/>
      <c r="WI53" s="44"/>
      <c r="WK53" s="44"/>
      <c r="WM53" s="44"/>
      <c r="WO53" s="44"/>
      <c r="WQ53" s="44"/>
      <c r="WS53" s="44"/>
      <c r="WU53" s="44"/>
      <c r="WW53" s="44"/>
      <c r="WY53" s="44"/>
      <c r="XA53" s="44"/>
      <c r="XC53" s="44"/>
      <c r="XE53" s="44"/>
      <c r="XG53" s="44"/>
      <c r="XI53" s="44"/>
      <c r="XK53" s="44"/>
      <c r="XM53" s="44"/>
      <c r="XO53" s="44"/>
      <c r="XQ53" s="44"/>
      <c r="XS53" s="44"/>
      <c r="XU53" s="44"/>
      <c r="XW53" s="44"/>
      <c r="XY53" s="44"/>
      <c r="YA53" s="44"/>
      <c r="YC53" s="44"/>
      <c r="YE53" s="44"/>
      <c r="YG53" s="44"/>
      <c r="YI53" s="44"/>
      <c r="YK53" s="44"/>
      <c r="YM53" s="44"/>
      <c r="YO53" s="44"/>
      <c r="YQ53" s="44"/>
      <c r="YS53" s="44"/>
      <c r="YU53" s="44"/>
      <c r="YW53" s="44"/>
      <c r="YY53" s="44"/>
      <c r="ZA53" s="44"/>
      <c r="ZC53" s="44"/>
      <c r="ZE53" s="44"/>
      <c r="ZG53" s="44"/>
      <c r="ZI53" s="44"/>
      <c r="ZK53" s="44"/>
      <c r="ZM53" s="44"/>
      <c r="ZO53" s="44"/>
      <c r="ZQ53" s="44"/>
      <c r="ZS53" s="44"/>
      <c r="ZU53" s="44"/>
      <c r="ZW53" s="44"/>
      <c r="ZY53" s="44"/>
      <c r="AAA53" s="44"/>
      <c r="AAC53" s="44"/>
      <c r="AAE53" s="44"/>
      <c r="AAG53" s="44"/>
      <c r="AAI53" s="44"/>
      <c r="AAK53" s="44"/>
      <c r="AAM53" s="44"/>
      <c r="AAO53" s="44"/>
      <c r="AAQ53" s="44"/>
      <c r="AAS53" s="44"/>
      <c r="AAU53" s="44"/>
      <c r="AAW53" s="44"/>
      <c r="AAY53" s="44"/>
      <c r="ABA53" s="44"/>
      <c r="ABC53" s="44"/>
      <c r="ABE53" s="44"/>
      <c r="ABG53" s="44"/>
      <c r="ABI53" s="44"/>
      <c r="ABK53" s="44"/>
      <c r="ABM53" s="44"/>
      <c r="ABO53" s="44"/>
      <c r="ABQ53" s="44"/>
      <c r="ABS53" s="44"/>
      <c r="ABU53" s="44"/>
      <c r="ABW53" s="44"/>
      <c r="ABY53" s="44"/>
      <c r="ACA53" s="44"/>
      <c r="ACC53" s="44"/>
      <c r="ACE53" s="44"/>
      <c r="ACG53" s="44"/>
      <c r="ACI53" s="44"/>
      <c r="ACK53" s="44"/>
      <c r="ACM53" s="44"/>
      <c r="ACO53" s="44"/>
      <c r="ACQ53" s="44"/>
      <c r="ACS53" s="44"/>
      <c r="ACU53" s="44"/>
      <c r="ACW53" s="44"/>
      <c r="ACY53" s="44"/>
      <c r="ADA53" s="44"/>
      <c r="ADC53" s="44"/>
      <c r="ADE53" s="44"/>
      <c r="ADG53" s="44"/>
      <c r="ADI53" s="44"/>
      <c r="ADK53" s="44"/>
      <c r="ADM53" s="44"/>
      <c r="ADO53" s="44"/>
      <c r="ADQ53" s="44"/>
      <c r="ADS53" s="44"/>
      <c r="ADU53" s="44"/>
      <c r="ADW53" s="44"/>
      <c r="ADY53" s="44"/>
      <c r="AEA53" s="44"/>
      <c r="AEC53" s="44"/>
      <c r="AEE53" s="44"/>
      <c r="AEG53" s="44"/>
      <c r="AEI53" s="44"/>
      <c r="AEK53" s="44"/>
      <c r="AEM53" s="44"/>
      <c r="AEO53" s="44"/>
      <c r="AEQ53" s="44"/>
      <c r="AES53" s="44"/>
      <c r="AEU53" s="44"/>
      <c r="AEW53" s="44"/>
      <c r="AEY53" s="44"/>
      <c r="AFA53" s="44"/>
      <c r="AFC53" s="44"/>
      <c r="AFE53" s="44"/>
      <c r="AFG53" s="44"/>
      <c r="AFI53" s="44"/>
      <c r="AFK53" s="44"/>
      <c r="AFM53" s="44"/>
      <c r="AFO53" s="44"/>
      <c r="AFQ53" s="44"/>
      <c r="AFS53" s="44"/>
      <c r="AFU53" s="44"/>
      <c r="AFW53" s="44"/>
      <c r="AFY53" s="44"/>
      <c r="AGA53" s="44"/>
      <c r="AGC53" s="44"/>
      <c r="AGE53" s="44"/>
      <c r="AGG53" s="44"/>
      <c r="AGI53" s="44"/>
      <c r="AGK53" s="44"/>
      <c r="AGM53" s="44"/>
      <c r="AGO53" s="44"/>
      <c r="AGQ53" s="44"/>
      <c r="AGS53" s="44"/>
      <c r="AGU53" s="44"/>
      <c r="AGW53" s="44"/>
      <c r="AGY53" s="44"/>
      <c r="AHA53" s="44"/>
      <c r="AHC53" s="44"/>
      <c r="AHE53" s="44"/>
      <c r="AHG53" s="44"/>
      <c r="AHI53" s="44"/>
      <c r="AHK53" s="44"/>
      <c r="AHM53" s="44"/>
      <c r="AHO53" s="44"/>
      <c r="AHQ53" s="44"/>
      <c r="AHS53" s="44"/>
      <c r="AHU53" s="44"/>
      <c r="AHW53" s="44"/>
      <c r="AHY53" s="44"/>
      <c r="AIA53" s="44"/>
      <c r="AIC53" s="44"/>
      <c r="AIE53" s="44"/>
      <c r="AIG53" s="44"/>
      <c r="AII53" s="44"/>
      <c r="AIK53" s="44"/>
      <c r="AIM53" s="44"/>
      <c r="AIO53" s="44"/>
      <c r="AIQ53" s="44"/>
      <c r="AIS53" s="44"/>
      <c r="AIU53" s="44"/>
      <c r="AIW53" s="44"/>
      <c r="AIY53" s="44"/>
      <c r="AJA53" s="44"/>
      <c r="AJC53" s="44"/>
      <c r="AJE53" s="44"/>
      <c r="AJG53" s="44"/>
      <c r="AJI53" s="44"/>
      <c r="AJK53" s="44"/>
      <c r="AJM53" s="44"/>
      <c r="AJO53" s="44"/>
      <c r="AJQ53" s="44"/>
      <c r="AJS53" s="44"/>
      <c r="AJU53" s="44"/>
      <c r="AJW53" s="44"/>
      <c r="AJY53" s="44"/>
      <c r="AKA53" s="44"/>
      <c r="AKC53" s="44"/>
      <c r="AKE53" s="44"/>
      <c r="AKG53" s="44"/>
      <c r="AKI53" s="44"/>
      <c r="AKK53" s="44"/>
      <c r="AKM53" s="44"/>
      <c r="AKO53" s="44"/>
      <c r="AKQ53" s="44"/>
      <c r="AKS53" s="44"/>
      <c r="AKU53" s="44"/>
      <c r="AKW53" s="44"/>
      <c r="AKY53" s="44"/>
      <c r="ALA53" s="44"/>
      <c r="ALC53" s="44"/>
      <c r="ALE53" s="44"/>
      <c r="ALG53" s="44"/>
      <c r="ALI53" s="44"/>
      <c r="ALK53" s="44"/>
      <c r="ALM53" s="44"/>
      <c r="ALO53" s="44"/>
      <c r="ALQ53" s="44"/>
      <c r="ALS53" s="44"/>
      <c r="ALU53" s="44"/>
      <c r="ALW53" s="44"/>
      <c r="ALY53" s="44"/>
      <c r="AMA53" s="44"/>
      <c r="AMC53" s="44"/>
      <c r="AME53" s="44"/>
      <c r="AMG53" s="44"/>
      <c r="AMI53" s="44"/>
      <c r="AMK53" s="44"/>
      <c r="AMM53" s="44"/>
      <c r="AMO53" s="44"/>
      <c r="AMQ53" s="44"/>
      <c r="AMS53" s="44"/>
      <c r="AMU53" s="44"/>
      <c r="AMW53" s="44"/>
      <c r="AMY53" s="44"/>
      <c r="ANA53" s="44"/>
      <c r="ANC53" s="44"/>
      <c r="ANE53" s="44"/>
      <c r="ANG53" s="44"/>
      <c r="ANI53" s="44"/>
      <c r="ANK53" s="44"/>
      <c r="ANM53" s="44"/>
      <c r="ANO53" s="44"/>
      <c r="ANQ53" s="44"/>
      <c r="ANS53" s="44"/>
      <c r="ANU53" s="44"/>
      <c r="ANW53" s="44"/>
      <c r="ANY53" s="44"/>
      <c r="AOA53" s="44"/>
      <c r="AOC53" s="44"/>
      <c r="AOE53" s="44"/>
      <c r="AOG53" s="44"/>
      <c r="AOI53" s="44"/>
      <c r="AOK53" s="44"/>
      <c r="AOM53" s="44"/>
      <c r="AOO53" s="44"/>
      <c r="AOQ53" s="44"/>
      <c r="AOS53" s="44"/>
      <c r="AOU53" s="44"/>
      <c r="AOW53" s="44"/>
      <c r="AOY53" s="44"/>
      <c r="APA53" s="44"/>
      <c r="APC53" s="44"/>
      <c r="APE53" s="44"/>
      <c r="APG53" s="44"/>
      <c r="API53" s="44"/>
      <c r="APK53" s="44"/>
      <c r="APM53" s="44"/>
      <c r="APO53" s="44"/>
      <c r="APQ53" s="44"/>
      <c r="APS53" s="44"/>
      <c r="APU53" s="44"/>
      <c r="APW53" s="44"/>
      <c r="APY53" s="44"/>
      <c r="AQA53" s="44"/>
      <c r="AQC53" s="44"/>
      <c r="AQE53" s="44"/>
      <c r="AQG53" s="44"/>
      <c r="AQI53" s="44"/>
      <c r="AQK53" s="44"/>
      <c r="AQM53" s="44"/>
      <c r="AQO53" s="44"/>
      <c r="AQQ53" s="44"/>
      <c r="AQS53" s="44"/>
      <c r="AQU53" s="44"/>
      <c r="AQW53" s="44"/>
      <c r="AQY53" s="44"/>
      <c r="ARA53" s="44"/>
      <c r="ARC53" s="44"/>
      <c r="ARE53" s="44"/>
      <c r="ARG53" s="44"/>
      <c r="ARI53" s="44"/>
      <c r="ARK53" s="44"/>
      <c r="ARM53" s="44"/>
      <c r="ARO53" s="44"/>
      <c r="ARQ53" s="44"/>
      <c r="ARS53" s="44"/>
      <c r="ARU53" s="44"/>
      <c r="ARW53" s="44"/>
      <c r="ARY53" s="44"/>
      <c r="ASA53" s="44"/>
      <c r="ASC53" s="44"/>
      <c r="ASE53" s="44"/>
      <c r="ASG53" s="44"/>
      <c r="ASI53" s="44"/>
      <c r="ASK53" s="44"/>
      <c r="ASM53" s="44"/>
      <c r="ASO53" s="44"/>
      <c r="ASQ53" s="44"/>
      <c r="ASS53" s="44"/>
      <c r="ASU53" s="44"/>
      <c r="ASW53" s="44"/>
      <c r="ASY53" s="44"/>
      <c r="ATA53" s="44"/>
      <c r="ATC53" s="44"/>
      <c r="ATE53" s="44"/>
      <c r="ATG53" s="44"/>
      <c r="ATI53" s="44"/>
      <c r="ATK53" s="44"/>
      <c r="ATM53" s="44"/>
      <c r="ATO53" s="44"/>
      <c r="ATQ53" s="44"/>
      <c r="ATS53" s="44"/>
      <c r="ATU53" s="44"/>
      <c r="ATW53" s="44"/>
      <c r="ATY53" s="44"/>
      <c r="AUA53" s="44"/>
      <c r="AUC53" s="44"/>
      <c r="AUE53" s="44"/>
      <c r="AUG53" s="44"/>
      <c r="AUI53" s="44"/>
      <c r="AUK53" s="44"/>
      <c r="AUM53" s="44"/>
      <c r="AUO53" s="44"/>
      <c r="AUQ53" s="44"/>
      <c r="AUS53" s="44"/>
      <c r="AUU53" s="44"/>
      <c r="AUW53" s="44"/>
      <c r="AUY53" s="44"/>
      <c r="AVA53" s="44"/>
      <c r="AVC53" s="44"/>
      <c r="AVE53" s="44"/>
      <c r="AVG53" s="44"/>
      <c r="AVI53" s="44"/>
      <c r="AVK53" s="44"/>
      <c r="AVM53" s="44"/>
      <c r="AVO53" s="44"/>
      <c r="AVQ53" s="44"/>
      <c r="AVS53" s="44"/>
      <c r="AVU53" s="44"/>
      <c r="AVW53" s="44"/>
      <c r="AVY53" s="44"/>
      <c r="AWA53" s="44"/>
      <c r="AWC53" s="44"/>
      <c r="AWE53" s="44"/>
      <c r="AWG53" s="44"/>
      <c r="AWI53" s="44"/>
      <c r="AWK53" s="44"/>
      <c r="AWM53" s="44"/>
      <c r="AWO53" s="44"/>
      <c r="AWQ53" s="44"/>
      <c r="AWS53" s="44"/>
      <c r="AWU53" s="44"/>
      <c r="AWW53" s="44"/>
      <c r="AWY53" s="44"/>
      <c r="AXA53" s="44"/>
      <c r="AXC53" s="44"/>
      <c r="AXE53" s="44"/>
      <c r="AXG53" s="44"/>
      <c r="AXI53" s="44"/>
      <c r="AXK53" s="44"/>
      <c r="AXM53" s="44"/>
      <c r="AXO53" s="44"/>
      <c r="AXQ53" s="44"/>
      <c r="AXS53" s="44"/>
      <c r="AXU53" s="44"/>
      <c r="AXW53" s="44"/>
      <c r="AXY53" s="44"/>
      <c r="AYA53" s="44"/>
      <c r="AYC53" s="44"/>
      <c r="AYE53" s="44"/>
      <c r="AYG53" s="44"/>
      <c r="AYI53" s="44"/>
      <c r="AYK53" s="44"/>
      <c r="AYM53" s="44"/>
      <c r="AYO53" s="44"/>
      <c r="AYQ53" s="44"/>
      <c r="AYS53" s="44"/>
      <c r="AYU53" s="44"/>
      <c r="AYW53" s="44"/>
      <c r="AYY53" s="44"/>
      <c r="AZA53" s="44"/>
      <c r="AZC53" s="44"/>
      <c r="AZE53" s="44"/>
      <c r="AZG53" s="44"/>
      <c r="AZI53" s="44"/>
      <c r="AZK53" s="44"/>
      <c r="AZM53" s="44"/>
      <c r="AZO53" s="44"/>
      <c r="AZQ53" s="44"/>
      <c r="AZS53" s="44"/>
      <c r="AZU53" s="44"/>
      <c r="AZW53" s="44"/>
      <c r="AZY53" s="44"/>
      <c r="BAA53" s="44"/>
      <c r="BAC53" s="44"/>
      <c r="BAE53" s="44"/>
      <c r="BAG53" s="44"/>
      <c r="BAI53" s="44"/>
      <c r="BAK53" s="44"/>
      <c r="BAM53" s="44"/>
      <c r="BAO53" s="44"/>
      <c r="BAQ53" s="44"/>
      <c r="BAS53" s="44"/>
      <c r="BAU53" s="44"/>
      <c r="BAW53" s="44"/>
      <c r="BAY53" s="44"/>
      <c r="BBA53" s="44"/>
      <c r="BBC53" s="44"/>
      <c r="BBE53" s="44"/>
      <c r="BBG53" s="44"/>
      <c r="BBI53" s="44"/>
      <c r="BBK53" s="44"/>
      <c r="BBM53" s="44"/>
      <c r="BBO53" s="44"/>
      <c r="BBQ53" s="44"/>
      <c r="BBS53" s="44"/>
      <c r="BBU53" s="44"/>
      <c r="BBW53" s="44"/>
      <c r="BBY53" s="44"/>
      <c r="BCA53" s="44"/>
      <c r="BCC53" s="44"/>
      <c r="BCE53" s="44"/>
      <c r="BCG53" s="44"/>
      <c r="BCI53" s="44"/>
      <c r="BCK53" s="44"/>
      <c r="BCM53" s="44"/>
      <c r="BCO53" s="44"/>
      <c r="BCQ53" s="44"/>
      <c r="BCS53" s="44"/>
      <c r="BCU53" s="44"/>
      <c r="BCW53" s="44"/>
      <c r="BCY53" s="44"/>
      <c r="BDA53" s="44"/>
      <c r="BDC53" s="44"/>
      <c r="BDE53" s="44"/>
      <c r="BDG53" s="44"/>
      <c r="BDI53" s="44"/>
      <c r="BDK53" s="44"/>
      <c r="BDM53" s="44"/>
      <c r="BDO53" s="44"/>
      <c r="BDQ53" s="44"/>
      <c r="BDS53" s="44"/>
      <c r="BDU53" s="44"/>
      <c r="BDW53" s="44"/>
      <c r="BDY53" s="44"/>
      <c r="BEA53" s="44"/>
      <c r="BEC53" s="44"/>
      <c r="BEE53" s="44"/>
      <c r="BEG53" s="44"/>
      <c r="BEI53" s="44"/>
      <c r="BEK53" s="44"/>
      <c r="BEM53" s="44"/>
      <c r="BEO53" s="44"/>
      <c r="BEQ53" s="44"/>
      <c r="BES53" s="44"/>
      <c r="BEU53" s="44"/>
      <c r="BEW53" s="44"/>
      <c r="BEY53" s="44"/>
      <c r="BFA53" s="44"/>
      <c r="BFC53" s="44"/>
      <c r="BFE53" s="44"/>
      <c r="BFG53" s="44"/>
      <c r="BFI53" s="44"/>
      <c r="BFK53" s="44"/>
      <c r="BFM53" s="44"/>
      <c r="BFO53" s="44"/>
      <c r="BFQ53" s="44"/>
      <c r="BFS53" s="44"/>
      <c r="BFU53" s="44"/>
      <c r="BFW53" s="44"/>
      <c r="BFY53" s="44"/>
      <c r="BGA53" s="44"/>
      <c r="BGC53" s="44"/>
      <c r="BGE53" s="44"/>
      <c r="BGG53" s="44"/>
      <c r="BGI53" s="44"/>
      <c r="BGK53" s="44"/>
      <c r="BGM53" s="44"/>
      <c r="BGO53" s="44"/>
      <c r="BGQ53" s="44"/>
      <c r="BGS53" s="44"/>
      <c r="BGU53" s="44"/>
      <c r="BGW53" s="44"/>
      <c r="BGY53" s="44"/>
      <c r="BHA53" s="44"/>
      <c r="BHC53" s="44"/>
      <c r="BHE53" s="44"/>
      <c r="BHG53" s="44"/>
      <c r="BHI53" s="44"/>
      <c r="BHK53" s="44"/>
      <c r="BHM53" s="44"/>
      <c r="BHO53" s="44"/>
      <c r="BHQ53" s="44"/>
      <c r="BHS53" s="44"/>
      <c r="BHU53" s="44"/>
      <c r="BHW53" s="44"/>
      <c r="BHY53" s="44"/>
      <c r="BIA53" s="44"/>
      <c r="BIC53" s="44"/>
      <c r="BIE53" s="44"/>
      <c r="BIG53" s="44"/>
      <c r="BII53" s="44"/>
      <c r="BIK53" s="44"/>
      <c r="BIM53" s="44"/>
      <c r="BIO53" s="44"/>
      <c r="BIQ53" s="44"/>
      <c r="BIS53" s="44"/>
      <c r="BIU53" s="44"/>
      <c r="BIW53" s="44"/>
      <c r="BIY53" s="44"/>
      <c r="BJA53" s="44"/>
      <c r="BJC53" s="44"/>
      <c r="BJE53" s="44"/>
      <c r="BJG53" s="44"/>
      <c r="BJI53" s="44"/>
      <c r="BJK53" s="44"/>
      <c r="BJM53" s="44"/>
      <c r="BJO53" s="44"/>
      <c r="BJQ53" s="44"/>
      <c r="BJS53" s="44"/>
      <c r="BJU53" s="44"/>
      <c r="BJW53" s="44"/>
      <c r="BJY53" s="44"/>
      <c r="BKA53" s="44"/>
      <c r="BKC53" s="44"/>
      <c r="BKE53" s="44"/>
      <c r="BKG53" s="44"/>
      <c r="BKI53" s="44"/>
      <c r="BKK53" s="44"/>
      <c r="BKM53" s="44"/>
      <c r="BKO53" s="44"/>
      <c r="BKQ53" s="44"/>
      <c r="BKS53" s="44"/>
      <c r="BKU53" s="44"/>
      <c r="BKW53" s="44"/>
      <c r="BKY53" s="44"/>
      <c r="BLA53" s="44"/>
      <c r="BLC53" s="44"/>
      <c r="BLE53" s="44"/>
      <c r="BLG53" s="44"/>
      <c r="BLI53" s="44"/>
      <c r="BLK53" s="44"/>
      <c r="BLM53" s="44"/>
      <c r="BLO53" s="44"/>
      <c r="BLQ53" s="44"/>
      <c r="BLS53" s="44"/>
      <c r="BLU53" s="44"/>
      <c r="BLW53" s="44"/>
      <c r="BLY53" s="44"/>
      <c r="BMA53" s="44"/>
      <c r="BMC53" s="44"/>
      <c r="BME53" s="44"/>
      <c r="BMG53" s="44"/>
      <c r="BMI53" s="44"/>
      <c r="BMK53" s="44"/>
      <c r="BMM53" s="44"/>
      <c r="BMO53" s="44"/>
      <c r="BMQ53" s="44"/>
      <c r="BMS53" s="44"/>
      <c r="BMU53" s="44"/>
      <c r="BMW53" s="44"/>
      <c r="BMY53" s="44"/>
      <c r="BNA53" s="44"/>
      <c r="BNC53" s="44"/>
      <c r="BNE53" s="44"/>
      <c r="BNG53" s="44"/>
      <c r="BNI53" s="44"/>
      <c r="BNK53" s="44"/>
      <c r="BNM53" s="44"/>
      <c r="BNO53" s="44"/>
      <c r="BNQ53" s="44"/>
      <c r="BNS53" s="44"/>
      <c r="BNU53" s="44"/>
      <c r="BNW53" s="44"/>
      <c r="BNY53" s="44"/>
      <c r="BOA53" s="44"/>
      <c r="BOC53" s="44"/>
      <c r="BOE53" s="44"/>
      <c r="BOG53" s="44"/>
      <c r="BOI53" s="44"/>
      <c r="BOK53" s="44"/>
      <c r="BOM53" s="44"/>
      <c r="BOO53" s="44"/>
      <c r="BOQ53" s="44"/>
      <c r="BOS53" s="44"/>
      <c r="BOU53" s="44"/>
      <c r="BOW53" s="44"/>
      <c r="BOY53" s="44"/>
      <c r="BPA53" s="44"/>
      <c r="BPC53" s="44"/>
      <c r="BPE53" s="44"/>
      <c r="BPG53" s="44"/>
      <c r="BPI53" s="44"/>
      <c r="BPK53" s="44"/>
      <c r="BPM53" s="44"/>
      <c r="BPO53" s="44"/>
      <c r="BPQ53" s="44"/>
      <c r="BPS53" s="44"/>
      <c r="BPU53" s="44"/>
      <c r="BPW53" s="44"/>
      <c r="BPY53" s="44"/>
      <c r="BQA53" s="44"/>
      <c r="BQC53" s="44"/>
      <c r="BQE53" s="44"/>
      <c r="BQG53" s="44"/>
      <c r="BQI53" s="44"/>
      <c r="BQK53" s="44"/>
      <c r="BQM53" s="44"/>
      <c r="BQO53" s="44"/>
      <c r="BQQ53" s="44"/>
      <c r="BQS53" s="44"/>
      <c r="BQU53" s="44"/>
      <c r="BQW53" s="44"/>
      <c r="BQY53" s="44"/>
      <c r="BRA53" s="44"/>
      <c r="BRC53" s="44"/>
      <c r="BRE53" s="44"/>
      <c r="BRG53" s="44"/>
      <c r="BRI53" s="44"/>
      <c r="BRK53" s="44"/>
      <c r="BRM53" s="44"/>
      <c r="BRO53" s="44"/>
      <c r="BRQ53" s="44"/>
      <c r="BRS53" s="44"/>
      <c r="BRU53" s="44"/>
      <c r="BRW53" s="44"/>
      <c r="BRY53" s="44"/>
      <c r="BSA53" s="44"/>
      <c r="BSC53" s="44"/>
      <c r="BSE53" s="44"/>
      <c r="BSG53" s="44"/>
      <c r="BSI53" s="44"/>
      <c r="BSK53" s="44"/>
      <c r="BSM53" s="44"/>
      <c r="BSO53" s="44"/>
      <c r="BSQ53" s="44"/>
      <c r="BSS53" s="44"/>
      <c r="BSU53" s="44"/>
      <c r="BSW53" s="44"/>
      <c r="BSY53" s="44"/>
      <c r="BTA53" s="44"/>
      <c r="BTC53" s="44"/>
      <c r="BTE53" s="44"/>
      <c r="BTG53" s="44"/>
      <c r="BTI53" s="44"/>
      <c r="BTK53" s="44"/>
      <c r="BTM53" s="44"/>
      <c r="BTO53" s="44"/>
      <c r="BTQ53" s="44"/>
      <c r="BTS53" s="44"/>
      <c r="BTU53" s="44"/>
      <c r="BTW53" s="44"/>
      <c r="BTY53" s="44"/>
      <c r="BUA53" s="44"/>
      <c r="BUC53" s="44"/>
      <c r="BUE53" s="44"/>
      <c r="BUG53" s="44"/>
      <c r="BUI53" s="44"/>
      <c r="BUK53" s="44"/>
      <c r="BUM53" s="44"/>
      <c r="BUO53" s="44"/>
      <c r="BUQ53" s="44"/>
      <c r="BUS53" s="44"/>
      <c r="BUU53" s="44"/>
      <c r="BUW53" s="44"/>
      <c r="BUY53" s="44"/>
      <c r="BVA53" s="44"/>
      <c r="BVC53" s="44"/>
      <c r="BVE53" s="44"/>
      <c r="BVG53" s="44"/>
      <c r="BVI53" s="44"/>
      <c r="BVK53" s="44"/>
      <c r="BVM53" s="44"/>
      <c r="BVO53" s="44"/>
      <c r="BVQ53" s="44"/>
      <c r="BVS53" s="44"/>
      <c r="BVU53" s="44"/>
      <c r="BVW53" s="44"/>
      <c r="BVY53" s="44"/>
      <c r="BWA53" s="44"/>
      <c r="BWC53" s="44"/>
      <c r="BWE53" s="44"/>
      <c r="BWG53" s="44"/>
      <c r="BWI53" s="44"/>
      <c r="BWK53" s="44"/>
      <c r="BWM53" s="44"/>
      <c r="BWO53" s="44"/>
      <c r="BWQ53" s="44"/>
      <c r="BWS53" s="44"/>
      <c r="BWU53" s="44"/>
      <c r="BWW53" s="44"/>
      <c r="BWY53" s="44"/>
      <c r="BXA53" s="44"/>
      <c r="BXC53" s="44"/>
      <c r="BXE53" s="44"/>
      <c r="BXG53" s="44"/>
      <c r="BXI53" s="44"/>
      <c r="BXK53" s="44"/>
      <c r="BXM53" s="44"/>
      <c r="BXO53" s="44"/>
      <c r="BXQ53" s="44"/>
      <c r="BXS53" s="44"/>
      <c r="BXU53" s="44"/>
      <c r="BXW53" s="44"/>
      <c r="BXY53" s="44"/>
      <c r="BYA53" s="44"/>
      <c r="BYC53" s="44"/>
      <c r="BYE53" s="44"/>
      <c r="BYG53" s="44"/>
      <c r="BYI53" s="44"/>
      <c r="BYK53" s="44"/>
      <c r="BYM53" s="44"/>
      <c r="BYO53" s="44"/>
      <c r="BYQ53" s="44"/>
      <c r="BYS53" s="44"/>
      <c r="BYU53" s="44"/>
      <c r="BYW53" s="44"/>
      <c r="BYY53" s="44"/>
      <c r="BZA53" s="44"/>
      <c r="BZC53" s="44"/>
      <c r="BZE53" s="44"/>
      <c r="BZG53" s="44"/>
      <c r="BZI53" s="44"/>
      <c r="BZK53" s="44"/>
      <c r="BZM53" s="44"/>
      <c r="BZO53" s="44"/>
      <c r="BZQ53" s="44"/>
      <c r="BZS53" s="44"/>
      <c r="BZU53" s="44"/>
      <c r="BZW53" s="44"/>
      <c r="BZY53" s="44"/>
      <c r="CAA53" s="44"/>
      <c r="CAC53" s="44"/>
      <c r="CAE53" s="44"/>
      <c r="CAG53" s="44"/>
      <c r="CAI53" s="44"/>
      <c r="CAK53" s="44"/>
      <c r="CAM53" s="44"/>
      <c r="CAO53" s="44"/>
      <c r="CAQ53" s="44"/>
      <c r="CAS53" s="44"/>
      <c r="CAU53" s="44"/>
      <c r="CAW53" s="44"/>
      <c r="CAY53" s="44"/>
      <c r="CBA53" s="44"/>
      <c r="CBC53" s="44"/>
      <c r="CBE53" s="44"/>
      <c r="CBG53" s="44"/>
      <c r="CBI53" s="44"/>
      <c r="CBK53" s="44"/>
      <c r="CBM53" s="44"/>
      <c r="CBO53" s="44"/>
      <c r="CBQ53" s="44"/>
      <c r="CBS53" s="44"/>
      <c r="CBU53" s="44"/>
      <c r="CBW53" s="44"/>
      <c r="CBY53" s="44"/>
      <c r="CCA53" s="44"/>
      <c r="CCC53" s="44"/>
      <c r="CCE53" s="44"/>
      <c r="CCG53" s="44"/>
      <c r="CCI53" s="44"/>
      <c r="CCK53" s="44"/>
      <c r="CCM53" s="44"/>
      <c r="CCO53" s="44"/>
      <c r="CCQ53" s="44"/>
      <c r="CCS53" s="44"/>
      <c r="CCU53" s="44"/>
      <c r="CCW53" s="44"/>
      <c r="CCY53" s="44"/>
      <c r="CDA53" s="44"/>
      <c r="CDC53" s="44"/>
      <c r="CDE53" s="44"/>
      <c r="CDG53" s="44"/>
      <c r="CDI53" s="44"/>
      <c r="CDK53" s="44"/>
      <c r="CDM53" s="44"/>
      <c r="CDO53" s="44"/>
      <c r="CDQ53" s="44"/>
      <c r="CDS53" s="44"/>
      <c r="CDU53" s="44"/>
      <c r="CDW53" s="44"/>
      <c r="CDY53" s="44"/>
      <c r="CEA53" s="44"/>
      <c r="CEC53" s="44"/>
      <c r="CEE53" s="44"/>
      <c r="CEG53" s="44"/>
      <c r="CEI53" s="44"/>
      <c r="CEK53" s="44"/>
      <c r="CEM53" s="44"/>
      <c r="CEO53" s="44"/>
      <c r="CEQ53" s="44"/>
      <c r="CES53" s="44"/>
      <c r="CEU53" s="44"/>
      <c r="CEW53" s="44"/>
      <c r="CEY53" s="44"/>
      <c r="CFA53" s="44"/>
      <c r="CFC53" s="44"/>
      <c r="CFE53" s="44"/>
      <c r="CFG53" s="44"/>
      <c r="CFI53" s="44"/>
      <c r="CFK53" s="44"/>
      <c r="CFM53" s="44"/>
      <c r="CFO53" s="44"/>
      <c r="CFQ53" s="44"/>
      <c r="CFS53" s="44"/>
      <c r="CFU53" s="44"/>
      <c r="CFW53" s="44"/>
      <c r="CFY53" s="44"/>
      <c r="CGA53" s="44"/>
      <c r="CGC53" s="44"/>
      <c r="CGE53" s="44"/>
      <c r="CGG53" s="44"/>
      <c r="CGI53" s="44"/>
      <c r="CGK53" s="44"/>
      <c r="CGM53" s="44"/>
      <c r="CGO53" s="44"/>
      <c r="CGQ53" s="44"/>
      <c r="CGS53" s="44"/>
      <c r="CGU53" s="44"/>
      <c r="CGW53" s="44"/>
      <c r="CGY53" s="44"/>
      <c r="CHA53" s="44"/>
      <c r="CHC53" s="44"/>
      <c r="CHE53" s="44"/>
      <c r="CHG53" s="44"/>
      <c r="CHI53" s="44"/>
      <c r="CHK53" s="44"/>
      <c r="CHM53" s="44"/>
      <c r="CHO53" s="44"/>
      <c r="CHQ53" s="44"/>
      <c r="CHS53" s="44"/>
      <c r="CHU53" s="44"/>
      <c r="CHW53" s="44"/>
      <c r="CHY53" s="44"/>
      <c r="CIA53" s="44"/>
      <c r="CIC53" s="44"/>
      <c r="CIE53" s="44"/>
      <c r="CIG53" s="44"/>
      <c r="CII53" s="44"/>
      <c r="CIK53" s="44"/>
      <c r="CIM53" s="44"/>
      <c r="CIO53" s="44"/>
      <c r="CIQ53" s="44"/>
      <c r="CIS53" s="44"/>
      <c r="CIU53" s="44"/>
      <c r="CIW53" s="44"/>
      <c r="CIY53" s="44"/>
      <c r="CJA53" s="44"/>
      <c r="CJC53" s="44"/>
      <c r="CJE53" s="44"/>
      <c r="CJG53" s="44"/>
      <c r="CJI53" s="44"/>
      <c r="CJK53" s="44"/>
      <c r="CJM53" s="44"/>
      <c r="CJO53" s="44"/>
      <c r="CJQ53" s="44"/>
      <c r="CJS53" s="44"/>
      <c r="CJU53" s="44"/>
      <c r="CJW53" s="44"/>
      <c r="CJY53" s="44"/>
      <c r="CKA53" s="44"/>
      <c r="CKC53" s="44"/>
      <c r="CKE53" s="44"/>
      <c r="CKG53" s="44"/>
      <c r="CKI53" s="44"/>
      <c r="CKK53" s="44"/>
      <c r="CKM53" s="44"/>
      <c r="CKO53" s="44"/>
      <c r="CKQ53" s="44"/>
      <c r="CKS53" s="44"/>
      <c r="CKU53" s="44"/>
      <c r="CKW53" s="44"/>
      <c r="CKY53" s="44"/>
      <c r="CLA53" s="44"/>
      <c r="CLC53" s="44"/>
      <c r="CLE53" s="44"/>
      <c r="CLG53" s="44"/>
      <c r="CLI53" s="44"/>
      <c r="CLK53" s="44"/>
      <c r="CLM53" s="44"/>
      <c r="CLO53" s="44"/>
      <c r="CLQ53" s="44"/>
      <c r="CLS53" s="44"/>
      <c r="CLU53" s="44"/>
      <c r="CLW53" s="44"/>
      <c r="CLY53" s="44"/>
      <c r="CMA53" s="44"/>
      <c r="CMC53" s="44"/>
      <c r="CME53" s="44"/>
      <c r="CMG53" s="44"/>
      <c r="CMI53" s="44"/>
      <c r="CMK53" s="44"/>
      <c r="CMM53" s="44"/>
      <c r="CMO53" s="44"/>
      <c r="CMQ53" s="44"/>
      <c r="CMS53" s="44"/>
      <c r="CMU53" s="44"/>
      <c r="CMW53" s="44"/>
      <c r="CMY53" s="44"/>
      <c r="CNA53" s="44"/>
      <c r="CNC53" s="44"/>
      <c r="CNE53" s="44"/>
      <c r="CNG53" s="44"/>
      <c r="CNI53" s="44"/>
      <c r="CNK53" s="44"/>
      <c r="CNM53" s="44"/>
      <c r="CNO53" s="44"/>
      <c r="CNQ53" s="44"/>
      <c r="CNS53" s="44"/>
      <c r="CNU53" s="44"/>
      <c r="CNW53" s="44"/>
      <c r="CNY53" s="44"/>
      <c r="COA53" s="44"/>
      <c r="COC53" s="44"/>
      <c r="COE53" s="44"/>
      <c r="COG53" s="44"/>
      <c r="COI53" s="44"/>
      <c r="COK53" s="44"/>
      <c r="COM53" s="44"/>
      <c r="COO53" s="44"/>
      <c r="COQ53" s="44"/>
      <c r="COS53" s="44"/>
      <c r="COU53" s="44"/>
      <c r="COW53" s="44"/>
      <c r="COY53" s="44"/>
      <c r="CPA53" s="44"/>
      <c r="CPC53" s="44"/>
      <c r="CPE53" s="44"/>
      <c r="CPG53" s="44"/>
      <c r="CPI53" s="44"/>
      <c r="CPK53" s="44"/>
      <c r="CPM53" s="44"/>
      <c r="CPO53" s="44"/>
      <c r="CPQ53" s="44"/>
      <c r="CPS53" s="44"/>
      <c r="CPU53" s="44"/>
      <c r="CPW53" s="44"/>
      <c r="CPY53" s="44"/>
      <c r="CQA53" s="44"/>
      <c r="CQC53" s="44"/>
      <c r="CQE53" s="44"/>
      <c r="CQG53" s="44"/>
      <c r="CQI53" s="44"/>
      <c r="CQK53" s="44"/>
      <c r="CQM53" s="44"/>
      <c r="CQO53" s="44"/>
      <c r="CQQ53" s="44"/>
      <c r="CQS53" s="44"/>
      <c r="CQU53" s="44"/>
      <c r="CQW53" s="44"/>
      <c r="CQY53" s="44"/>
      <c r="CRA53" s="44"/>
      <c r="CRC53" s="44"/>
      <c r="CRE53" s="44"/>
      <c r="CRG53" s="44"/>
      <c r="CRI53" s="44"/>
      <c r="CRK53" s="44"/>
      <c r="CRM53" s="44"/>
      <c r="CRO53" s="44"/>
      <c r="CRQ53" s="44"/>
      <c r="CRS53" s="44"/>
      <c r="CRU53" s="44"/>
      <c r="CRW53" s="44"/>
      <c r="CRY53" s="44"/>
      <c r="CSA53" s="44"/>
      <c r="CSC53" s="44"/>
      <c r="CSE53" s="44"/>
      <c r="CSG53" s="44"/>
      <c r="CSI53" s="44"/>
      <c r="CSK53" s="44"/>
      <c r="CSM53" s="44"/>
      <c r="CSO53" s="44"/>
      <c r="CSQ53" s="44"/>
      <c r="CSS53" s="44"/>
      <c r="CSU53" s="44"/>
      <c r="CSW53" s="44"/>
      <c r="CSY53" s="44"/>
      <c r="CTA53" s="44"/>
      <c r="CTC53" s="44"/>
      <c r="CTE53" s="44"/>
      <c r="CTG53" s="44"/>
      <c r="CTI53" s="44"/>
      <c r="CTK53" s="44"/>
      <c r="CTM53" s="44"/>
      <c r="CTO53" s="44"/>
      <c r="CTQ53" s="44"/>
      <c r="CTS53" s="44"/>
      <c r="CTU53" s="44"/>
      <c r="CTW53" s="44"/>
      <c r="CTY53" s="44"/>
      <c r="CUA53" s="44"/>
      <c r="CUC53" s="44"/>
      <c r="CUE53" s="44"/>
      <c r="CUG53" s="44"/>
      <c r="CUI53" s="44"/>
      <c r="CUK53" s="44"/>
      <c r="CUM53" s="44"/>
      <c r="CUO53" s="44"/>
      <c r="CUQ53" s="44"/>
      <c r="CUS53" s="44"/>
      <c r="CUU53" s="44"/>
      <c r="CUW53" s="44"/>
      <c r="CUY53" s="44"/>
      <c r="CVA53" s="44"/>
      <c r="CVC53" s="44"/>
      <c r="CVE53" s="44"/>
      <c r="CVG53" s="44"/>
      <c r="CVI53" s="44"/>
      <c r="CVK53" s="44"/>
      <c r="CVM53" s="44"/>
      <c r="CVO53" s="44"/>
      <c r="CVQ53" s="44"/>
      <c r="CVS53" s="44"/>
      <c r="CVU53" s="44"/>
      <c r="CVW53" s="44"/>
      <c r="CVY53" s="44"/>
      <c r="CWA53" s="44"/>
      <c r="CWC53" s="44"/>
      <c r="CWE53" s="44"/>
      <c r="CWG53" s="44"/>
      <c r="CWI53" s="44"/>
      <c r="CWK53" s="44"/>
      <c r="CWM53" s="44"/>
      <c r="CWO53" s="44"/>
      <c r="CWQ53" s="44"/>
      <c r="CWS53" s="44"/>
      <c r="CWU53" s="44"/>
      <c r="CWW53" s="44"/>
      <c r="CWY53" s="44"/>
      <c r="CXA53" s="44"/>
      <c r="CXC53" s="44"/>
      <c r="CXE53" s="44"/>
      <c r="CXG53" s="44"/>
      <c r="CXI53" s="44"/>
      <c r="CXK53" s="44"/>
      <c r="CXM53" s="44"/>
      <c r="CXO53" s="44"/>
      <c r="CXQ53" s="44"/>
      <c r="CXS53" s="44"/>
      <c r="CXU53" s="44"/>
      <c r="CXW53" s="44"/>
      <c r="CXY53" s="44"/>
      <c r="CYA53" s="44"/>
      <c r="CYC53" s="44"/>
      <c r="CYE53" s="44"/>
      <c r="CYG53" s="44"/>
      <c r="CYI53" s="44"/>
      <c r="CYK53" s="44"/>
      <c r="CYM53" s="44"/>
      <c r="CYO53" s="44"/>
      <c r="CYQ53" s="44"/>
      <c r="CYS53" s="44"/>
      <c r="CYU53" s="44"/>
      <c r="CYW53" s="44"/>
      <c r="CYY53" s="44"/>
      <c r="CZA53" s="44"/>
      <c r="CZC53" s="44"/>
      <c r="CZE53" s="44"/>
      <c r="CZG53" s="44"/>
      <c r="CZI53" s="44"/>
      <c r="CZK53" s="44"/>
      <c r="CZM53" s="44"/>
      <c r="CZO53" s="44"/>
      <c r="CZQ53" s="44"/>
      <c r="CZS53" s="44"/>
      <c r="CZU53" s="44"/>
      <c r="CZW53" s="44"/>
      <c r="CZY53" s="44"/>
      <c r="DAA53" s="44"/>
      <c r="DAC53" s="44"/>
      <c r="DAE53" s="44"/>
      <c r="DAG53" s="44"/>
      <c r="DAI53" s="44"/>
      <c r="DAK53" s="44"/>
      <c r="DAM53" s="44"/>
      <c r="DAO53" s="44"/>
      <c r="DAQ53" s="44"/>
      <c r="DAS53" s="44"/>
      <c r="DAU53" s="44"/>
      <c r="DAW53" s="44"/>
      <c r="DAY53" s="44"/>
      <c r="DBA53" s="44"/>
      <c r="DBC53" s="44"/>
      <c r="DBE53" s="44"/>
      <c r="DBG53" s="44"/>
      <c r="DBI53" s="44"/>
      <c r="DBK53" s="44"/>
      <c r="DBM53" s="44"/>
      <c r="DBO53" s="44"/>
      <c r="DBQ53" s="44"/>
      <c r="DBS53" s="44"/>
      <c r="DBU53" s="44"/>
      <c r="DBW53" s="44"/>
      <c r="DBY53" s="44"/>
      <c r="DCA53" s="44"/>
      <c r="DCC53" s="44"/>
      <c r="DCE53" s="44"/>
      <c r="DCG53" s="44"/>
      <c r="DCI53" s="44"/>
      <c r="DCK53" s="44"/>
      <c r="DCM53" s="44"/>
      <c r="DCO53" s="44"/>
      <c r="DCQ53" s="44"/>
      <c r="DCS53" s="44"/>
      <c r="DCU53" s="44"/>
      <c r="DCW53" s="44"/>
      <c r="DCY53" s="44"/>
      <c r="DDA53" s="44"/>
      <c r="DDC53" s="44"/>
      <c r="DDE53" s="44"/>
      <c r="DDG53" s="44"/>
      <c r="DDI53" s="44"/>
      <c r="DDK53" s="44"/>
      <c r="DDM53" s="44"/>
      <c r="DDO53" s="44"/>
      <c r="DDQ53" s="44"/>
      <c r="DDS53" s="44"/>
      <c r="DDU53" s="44"/>
      <c r="DDW53" s="44"/>
      <c r="DDY53" s="44"/>
      <c r="DEA53" s="44"/>
      <c r="DEC53" s="44"/>
      <c r="DEE53" s="44"/>
      <c r="DEG53" s="44"/>
      <c r="DEI53" s="44"/>
      <c r="DEK53" s="44"/>
      <c r="DEM53" s="44"/>
      <c r="DEO53" s="44"/>
      <c r="DEQ53" s="44"/>
      <c r="DES53" s="44"/>
      <c r="DEU53" s="44"/>
      <c r="DEW53" s="44"/>
      <c r="DEY53" s="44"/>
      <c r="DFA53" s="44"/>
      <c r="DFC53" s="44"/>
      <c r="DFE53" s="44"/>
      <c r="DFG53" s="44"/>
      <c r="DFI53" s="44"/>
      <c r="DFK53" s="44"/>
      <c r="DFM53" s="44"/>
      <c r="DFO53" s="44"/>
      <c r="DFQ53" s="44"/>
      <c r="DFS53" s="44"/>
      <c r="DFU53" s="44"/>
      <c r="DFW53" s="44"/>
      <c r="DFY53" s="44"/>
      <c r="DGA53" s="44"/>
      <c r="DGC53" s="44"/>
      <c r="DGE53" s="44"/>
      <c r="DGG53" s="44"/>
      <c r="DGI53" s="44"/>
      <c r="DGK53" s="44"/>
      <c r="DGM53" s="44"/>
      <c r="DGO53" s="44"/>
      <c r="DGQ53" s="44"/>
      <c r="DGS53" s="44"/>
      <c r="DGU53" s="44"/>
      <c r="DGW53" s="44"/>
      <c r="DGY53" s="44"/>
      <c r="DHA53" s="44"/>
      <c r="DHC53" s="44"/>
      <c r="DHE53" s="44"/>
      <c r="DHG53" s="44"/>
      <c r="DHI53" s="44"/>
      <c r="DHK53" s="44"/>
      <c r="DHM53" s="44"/>
      <c r="DHO53" s="44"/>
      <c r="DHQ53" s="44"/>
      <c r="DHS53" s="44"/>
      <c r="DHU53" s="44"/>
      <c r="DHW53" s="44"/>
      <c r="DHY53" s="44"/>
      <c r="DIA53" s="44"/>
      <c r="DIC53" s="44"/>
      <c r="DIE53" s="44"/>
      <c r="DIG53" s="44"/>
      <c r="DII53" s="44"/>
      <c r="DIK53" s="44"/>
      <c r="DIM53" s="44"/>
      <c r="DIO53" s="44"/>
      <c r="DIQ53" s="44"/>
      <c r="DIS53" s="44"/>
      <c r="DIU53" s="44"/>
      <c r="DIW53" s="44"/>
      <c r="DIY53" s="44"/>
      <c r="DJA53" s="44"/>
      <c r="DJC53" s="44"/>
      <c r="DJE53" s="44"/>
      <c r="DJG53" s="44"/>
      <c r="DJI53" s="44"/>
      <c r="DJK53" s="44"/>
      <c r="DJM53" s="44"/>
      <c r="DJO53" s="44"/>
      <c r="DJQ53" s="44"/>
      <c r="DJS53" s="44"/>
      <c r="DJU53" s="44"/>
      <c r="DJW53" s="44"/>
      <c r="DJY53" s="44"/>
      <c r="DKA53" s="44"/>
      <c r="DKC53" s="44"/>
      <c r="DKE53" s="44"/>
      <c r="DKG53" s="44"/>
      <c r="DKI53" s="44"/>
      <c r="DKK53" s="44"/>
      <c r="DKM53" s="44"/>
      <c r="DKO53" s="44"/>
      <c r="DKQ53" s="44"/>
      <c r="DKS53" s="44"/>
      <c r="DKU53" s="44"/>
      <c r="DKW53" s="44"/>
      <c r="DKY53" s="44"/>
      <c r="DLA53" s="44"/>
      <c r="DLC53" s="44"/>
      <c r="DLE53" s="44"/>
      <c r="DLG53" s="44"/>
      <c r="DLI53" s="44"/>
      <c r="DLK53" s="44"/>
      <c r="DLM53" s="44"/>
      <c r="DLO53" s="44"/>
      <c r="DLQ53" s="44"/>
      <c r="DLS53" s="44"/>
      <c r="DLU53" s="44"/>
      <c r="DLW53" s="44"/>
      <c r="DLY53" s="44"/>
      <c r="DMA53" s="44"/>
      <c r="DMC53" s="44"/>
      <c r="DME53" s="44"/>
      <c r="DMG53" s="44"/>
      <c r="DMI53" s="44"/>
      <c r="DMK53" s="44"/>
      <c r="DMM53" s="44"/>
      <c r="DMO53" s="44"/>
      <c r="DMQ53" s="44"/>
      <c r="DMS53" s="44"/>
      <c r="DMU53" s="44"/>
      <c r="DMW53" s="44"/>
      <c r="DMY53" s="44"/>
      <c r="DNA53" s="44"/>
      <c r="DNC53" s="44"/>
      <c r="DNE53" s="44"/>
      <c r="DNG53" s="44"/>
      <c r="DNI53" s="44"/>
      <c r="DNK53" s="44"/>
      <c r="DNM53" s="44"/>
      <c r="DNO53" s="44"/>
      <c r="DNQ53" s="44"/>
      <c r="DNS53" s="44"/>
      <c r="DNU53" s="44"/>
      <c r="DNW53" s="44"/>
      <c r="DNY53" s="44"/>
      <c r="DOA53" s="44"/>
      <c r="DOC53" s="44"/>
      <c r="DOE53" s="44"/>
      <c r="DOG53" s="44"/>
      <c r="DOI53" s="44"/>
      <c r="DOK53" s="44"/>
      <c r="DOM53" s="44"/>
      <c r="DOO53" s="44"/>
      <c r="DOQ53" s="44"/>
      <c r="DOS53" s="44"/>
      <c r="DOU53" s="44"/>
      <c r="DOW53" s="44"/>
      <c r="DOY53" s="44"/>
      <c r="DPA53" s="44"/>
      <c r="DPC53" s="44"/>
      <c r="DPE53" s="44"/>
      <c r="DPG53" s="44"/>
      <c r="DPI53" s="44"/>
      <c r="DPK53" s="44"/>
      <c r="DPM53" s="44"/>
      <c r="DPO53" s="44"/>
      <c r="DPQ53" s="44"/>
      <c r="DPS53" s="44"/>
      <c r="DPU53" s="44"/>
      <c r="DPW53" s="44"/>
      <c r="DPY53" s="44"/>
      <c r="DQA53" s="44"/>
      <c r="DQC53" s="44"/>
      <c r="DQE53" s="44"/>
      <c r="DQG53" s="44"/>
      <c r="DQI53" s="44"/>
      <c r="DQK53" s="44"/>
      <c r="DQM53" s="44"/>
      <c r="DQO53" s="44"/>
      <c r="DQQ53" s="44"/>
      <c r="DQS53" s="44"/>
      <c r="DQU53" s="44"/>
      <c r="DQW53" s="44"/>
      <c r="DQY53" s="44"/>
      <c r="DRA53" s="44"/>
      <c r="DRC53" s="44"/>
      <c r="DRE53" s="44"/>
      <c r="DRG53" s="44"/>
      <c r="DRI53" s="44"/>
      <c r="DRK53" s="44"/>
      <c r="DRM53" s="44"/>
      <c r="DRO53" s="44"/>
      <c r="DRQ53" s="44"/>
      <c r="DRS53" s="44"/>
      <c r="DRU53" s="44"/>
      <c r="DRW53" s="44"/>
      <c r="DRY53" s="44"/>
      <c r="DSA53" s="44"/>
      <c r="DSC53" s="44"/>
      <c r="DSE53" s="44"/>
      <c r="DSG53" s="44"/>
      <c r="DSI53" s="44"/>
      <c r="DSK53" s="44"/>
      <c r="DSM53" s="44"/>
      <c r="DSO53" s="44"/>
      <c r="DSQ53" s="44"/>
      <c r="DSS53" s="44"/>
      <c r="DSU53" s="44"/>
      <c r="DSW53" s="44"/>
      <c r="DSY53" s="44"/>
      <c r="DTA53" s="44"/>
      <c r="DTC53" s="44"/>
      <c r="DTE53" s="44"/>
      <c r="DTG53" s="44"/>
      <c r="DTI53" s="44"/>
      <c r="DTK53" s="44"/>
      <c r="DTM53" s="44"/>
      <c r="DTO53" s="44"/>
      <c r="DTQ53" s="44"/>
      <c r="DTS53" s="44"/>
      <c r="DTU53" s="44"/>
      <c r="DTW53" s="44"/>
      <c r="DTY53" s="44"/>
      <c r="DUA53" s="44"/>
      <c r="DUC53" s="44"/>
      <c r="DUE53" s="44"/>
      <c r="DUG53" s="44"/>
      <c r="DUI53" s="44"/>
      <c r="DUK53" s="44"/>
      <c r="DUM53" s="44"/>
      <c r="DUO53" s="44"/>
      <c r="DUQ53" s="44"/>
      <c r="DUS53" s="44"/>
      <c r="DUU53" s="44"/>
      <c r="DUW53" s="44"/>
      <c r="DUY53" s="44"/>
      <c r="DVA53" s="44"/>
      <c r="DVC53" s="44"/>
      <c r="DVE53" s="44"/>
      <c r="DVG53" s="44"/>
      <c r="DVI53" s="44"/>
      <c r="DVK53" s="44"/>
      <c r="DVM53" s="44"/>
      <c r="DVO53" s="44"/>
      <c r="DVQ53" s="44"/>
      <c r="DVS53" s="44"/>
      <c r="DVU53" s="44"/>
      <c r="DVW53" s="44"/>
      <c r="DVY53" s="44"/>
      <c r="DWA53" s="44"/>
      <c r="DWC53" s="44"/>
      <c r="DWE53" s="44"/>
      <c r="DWG53" s="44"/>
      <c r="DWI53" s="44"/>
      <c r="DWK53" s="44"/>
      <c r="DWM53" s="44"/>
      <c r="DWO53" s="44"/>
      <c r="DWQ53" s="44"/>
      <c r="DWS53" s="44"/>
      <c r="DWU53" s="44"/>
      <c r="DWW53" s="44"/>
      <c r="DWY53" s="44"/>
      <c r="DXA53" s="44"/>
      <c r="DXC53" s="44"/>
      <c r="DXE53" s="44"/>
      <c r="DXG53" s="44"/>
      <c r="DXI53" s="44"/>
      <c r="DXK53" s="44"/>
      <c r="DXM53" s="44"/>
      <c r="DXO53" s="44"/>
      <c r="DXQ53" s="44"/>
      <c r="DXS53" s="44"/>
      <c r="DXU53" s="44"/>
      <c r="DXW53" s="44"/>
      <c r="DXY53" s="44"/>
      <c r="DYA53" s="44"/>
      <c r="DYC53" s="44"/>
      <c r="DYE53" s="44"/>
      <c r="DYG53" s="44"/>
      <c r="DYI53" s="44"/>
      <c r="DYK53" s="44"/>
      <c r="DYM53" s="44"/>
      <c r="DYO53" s="44"/>
      <c r="DYQ53" s="44"/>
      <c r="DYS53" s="44"/>
      <c r="DYU53" s="44"/>
      <c r="DYW53" s="44"/>
      <c r="DYY53" s="44"/>
      <c r="DZA53" s="44"/>
      <c r="DZC53" s="44"/>
      <c r="DZE53" s="44"/>
      <c r="DZG53" s="44"/>
      <c r="DZI53" s="44"/>
      <c r="DZK53" s="44"/>
      <c r="DZM53" s="44"/>
      <c r="DZO53" s="44"/>
      <c r="DZQ53" s="44"/>
      <c r="DZS53" s="44"/>
      <c r="DZU53" s="44"/>
      <c r="DZW53" s="44"/>
      <c r="DZY53" s="44"/>
      <c r="EAA53" s="44"/>
      <c r="EAC53" s="44"/>
      <c r="EAE53" s="44"/>
      <c r="EAG53" s="44"/>
      <c r="EAI53" s="44"/>
      <c r="EAK53" s="44"/>
      <c r="EAM53" s="44"/>
      <c r="EAO53" s="44"/>
      <c r="EAQ53" s="44"/>
      <c r="EAS53" s="44"/>
      <c r="EAU53" s="44"/>
      <c r="EAW53" s="44"/>
      <c r="EAY53" s="44"/>
      <c r="EBA53" s="44"/>
      <c r="EBC53" s="44"/>
      <c r="EBE53" s="44"/>
      <c r="EBG53" s="44"/>
      <c r="EBI53" s="44"/>
      <c r="EBK53" s="44"/>
      <c r="EBM53" s="44"/>
      <c r="EBO53" s="44"/>
      <c r="EBQ53" s="44"/>
      <c r="EBS53" s="44"/>
      <c r="EBU53" s="44"/>
      <c r="EBW53" s="44"/>
      <c r="EBY53" s="44"/>
      <c r="ECA53" s="44"/>
      <c r="ECC53" s="44"/>
      <c r="ECE53" s="44"/>
      <c r="ECG53" s="44"/>
      <c r="ECI53" s="44"/>
      <c r="ECK53" s="44"/>
      <c r="ECM53" s="44"/>
      <c r="ECO53" s="44"/>
      <c r="ECQ53" s="44"/>
      <c r="ECS53" s="44"/>
      <c r="ECU53" s="44"/>
      <c r="ECW53" s="44"/>
      <c r="ECY53" s="44"/>
      <c r="EDA53" s="44"/>
      <c r="EDC53" s="44"/>
      <c r="EDE53" s="44"/>
      <c r="EDG53" s="44"/>
      <c r="EDI53" s="44"/>
      <c r="EDK53" s="44"/>
      <c r="EDM53" s="44"/>
      <c r="EDO53" s="44"/>
      <c r="EDQ53" s="44"/>
      <c r="EDS53" s="44"/>
      <c r="EDU53" s="44"/>
      <c r="EDW53" s="44"/>
      <c r="EDY53" s="44"/>
      <c r="EEA53" s="44"/>
      <c r="EEC53" s="44"/>
      <c r="EEE53" s="44"/>
      <c r="EEG53" s="44"/>
      <c r="EEI53" s="44"/>
      <c r="EEK53" s="44"/>
      <c r="EEM53" s="44"/>
      <c r="EEO53" s="44"/>
      <c r="EEQ53" s="44"/>
      <c r="EES53" s="44"/>
      <c r="EEU53" s="44"/>
      <c r="EEW53" s="44"/>
      <c r="EEY53" s="44"/>
      <c r="EFA53" s="44"/>
      <c r="EFC53" s="44"/>
      <c r="EFE53" s="44"/>
      <c r="EFG53" s="44"/>
      <c r="EFI53" s="44"/>
      <c r="EFK53" s="44"/>
      <c r="EFM53" s="44"/>
      <c r="EFO53" s="44"/>
      <c r="EFQ53" s="44"/>
      <c r="EFS53" s="44"/>
      <c r="EFU53" s="44"/>
      <c r="EFW53" s="44"/>
      <c r="EFY53" s="44"/>
      <c r="EGA53" s="44"/>
      <c r="EGC53" s="44"/>
      <c r="EGE53" s="44"/>
      <c r="EGG53" s="44"/>
      <c r="EGI53" s="44"/>
      <c r="EGK53" s="44"/>
      <c r="EGM53" s="44"/>
      <c r="EGO53" s="44"/>
      <c r="EGQ53" s="44"/>
      <c r="EGS53" s="44"/>
      <c r="EGU53" s="44"/>
      <c r="EGW53" s="44"/>
      <c r="EGY53" s="44"/>
      <c r="EHA53" s="44"/>
      <c r="EHC53" s="44"/>
      <c r="EHE53" s="44"/>
      <c r="EHG53" s="44"/>
      <c r="EHI53" s="44"/>
      <c r="EHK53" s="44"/>
      <c r="EHM53" s="44"/>
      <c r="EHO53" s="44"/>
      <c r="EHQ53" s="44"/>
      <c r="EHS53" s="44"/>
      <c r="EHU53" s="44"/>
      <c r="EHW53" s="44"/>
      <c r="EHY53" s="44"/>
      <c r="EIA53" s="44"/>
      <c r="EIC53" s="44"/>
      <c r="EIE53" s="44"/>
      <c r="EIG53" s="44"/>
      <c r="EII53" s="44"/>
      <c r="EIK53" s="44"/>
      <c r="EIM53" s="44"/>
      <c r="EIO53" s="44"/>
      <c r="EIQ53" s="44"/>
      <c r="EIS53" s="44"/>
      <c r="EIU53" s="44"/>
      <c r="EIW53" s="44"/>
      <c r="EIY53" s="44"/>
      <c r="EJA53" s="44"/>
      <c r="EJC53" s="44"/>
      <c r="EJE53" s="44"/>
      <c r="EJG53" s="44"/>
      <c r="EJI53" s="44"/>
      <c r="EJK53" s="44"/>
      <c r="EJM53" s="44"/>
      <c r="EJO53" s="44"/>
      <c r="EJQ53" s="44"/>
      <c r="EJS53" s="44"/>
      <c r="EJU53" s="44"/>
      <c r="EJW53" s="44"/>
      <c r="EJY53" s="44"/>
      <c r="EKA53" s="44"/>
      <c r="EKC53" s="44"/>
      <c r="EKE53" s="44"/>
      <c r="EKG53" s="44"/>
      <c r="EKI53" s="44"/>
      <c r="EKK53" s="44"/>
      <c r="EKM53" s="44"/>
      <c r="EKO53" s="44"/>
      <c r="EKQ53" s="44"/>
      <c r="EKS53" s="44"/>
      <c r="EKU53" s="44"/>
      <c r="EKW53" s="44"/>
      <c r="EKY53" s="44"/>
      <c r="ELA53" s="44"/>
      <c r="ELC53" s="44"/>
      <c r="ELE53" s="44"/>
      <c r="ELG53" s="44"/>
      <c r="ELI53" s="44"/>
      <c r="ELK53" s="44"/>
      <c r="ELM53" s="44"/>
      <c r="ELO53" s="44"/>
      <c r="ELQ53" s="44"/>
      <c r="ELS53" s="44"/>
      <c r="ELU53" s="44"/>
      <c r="ELW53" s="44"/>
      <c r="ELY53" s="44"/>
      <c r="EMA53" s="44"/>
      <c r="EMC53" s="44"/>
      <c r="EME53" s="44"/>
      <c r="EMG53" s="44"/>
      <c r="EMI53" s="44"/>
      <c r="EMK53" s="44"/>
      <c r="EMM53" s="44"/>
      <c r="EMO53" s="44"/>
      <c r="EMQ53" s="44"/>
      <c r="EMS53" s="44"/>
      <c r="EMU53" s="44"/>
      <c r="EMW53" s="44"/>
      <c r="EMY53" s="44"/>
      <c r="ENA53" s="44"/>
      <c r="ENC53" s="44"/>
      <c r="ENE53" s="44"/>
      <c r="ENG53" s="44"/>
      <c r="ENI53" s="44"/>
      <c r="ENK53" s="44"/>
      <c r="ENM53" s="44"/>
      <c r="ENO53" s="44"/>
      <c r="ENQ53" s="44"/>
      <c r="ENS53" s="44"/>
      <c r="ENU53" s="44"/>
      <c r="ENW53" s="44"/>
      <c r="ENY53" s="44"/>
      <c r="EOA53" s="44"/>
      <c r="EOC53" s="44"/>
      <c r="EOE53" s="44"/>
      <c r="EOG53" s="44"/>
      <c r="EOI53" s="44"/>
      <c r="EOK53" s="44"/>
      <c r="EOM53" s="44"/>
      <c r="EOO53" s="44"/>
      <c r="EOQ53" s="44"/>
      <c r="EOS53" s="44"/>
      <c r="EOU53" s="44"/>
      <c r="EOW53" s="44"/>
      <c r="EOY53" s="44"/>
      <c r="EPA53" s="44"/>
      <c r="EPC53" s="44"/>
      <c r="EPE53" s="44"/>
      <c r="EPG53" s="44"/>
      <c r="EPI53" s="44"/>
      <c r="EPK53" s="44"/>
      <c r="EPM53" s="44"/>
      <c r="EPO53" s="44"/>
      <c r="EPQ53" s="44"/>
      <c r="EPS53" s="44"/>
      <c r="EPU53" s="44"/>
      <c r="EPW53" s="44"/>
      <c r="EPY53" s="44"/>
      <c r="EQA53" s="44"/>
      <c r="EQC53" s="44"/>
      <c r="EQE53" s="44"/>
      <c r="EQG53" s="44"/>
      <c r="EQI53" s="44"/>
      <c r="EQK53" s="44"/>
      <c r="EQM53" s="44"/>
      <c r="EQO53" s="44"/>
      <c r="EQQ53" s="44"/>
      <c r="EQS53" s="44"/>
      <c r="EQU53" s="44"/>
      <c r="EQW53" s="44"/>
      <c r="EQY53" s="44"/>
      <c r="ERA53" s="44"/>
      <c r="ERC53" s="44"/>
      <c r="ERE53" s="44"/>
      <c r="ERG53" s="44"/>
      <c r="ERI53" s="44"/>
      <c r="ERK53" s="44"/>
      <c r="ERM53" s="44"/>
      <c r="ERO53" s="44"/>
      <c r="ERQ53" s="44"/>
      <c r="ERS53" s="44"/>
      <c r="ERU53" s="44"/>
      <c r="ERW53" s="44"/>
      <c r="ERY53" s="44"/>
      <c r="ESA53" s="44"/>
      <c r="ESC53" s="44"/>
      <c r="ESE53" s="44"/>
      <c r="ESG53" s="44"/>
      <c r="ESI53" s="44"/>
      <c r="ESK53" s="44"/>
      <c r="ESM53" s="44"/>
      <c r="ESO53" s="44"/>
      <c r="ESQ53" s="44"/>
      <c r="ESS53" s="44"/>
      <c r="ESU53" s="44"/>
      <c r="ESW53" s="44"/>
      <c r="ESY53" s="44"/>
      <c r="ETA53" s="44"/>
      <c r="ETC53" s="44"/>
      <c r="ETE53" s="44"/>
      <c r="ETG53" s="44"/>
      <c r="ETI53" s="44"/>
      <c r="ETK53" s="44"/>
      <c r="ETM53" s="44"/>
      <c r="ETO53" s="44"/>
      <c r="ETQ53" s="44"/>
      <c r="ETS53" s="44"/>
      <c r="ETU53" s="44"/>
      <c r="ETW53" s="44"/>
      <c r="ETY53" s="44"/>
      <c r="EUA53" s="44"/>
      <c r="EUC53" s="44"/>
      <c r="EUE53" s="44"/>
      <c r="EUG53" s="44"/>
      <c r="EUI53" s="44"/>
      <c r="EUK53" s="44"/>
      <c r="EUM53" s="44"/>
      <c r="EUO53" s="44"/>
      <c r="EUQ53" s="44"/>
      <c r="EUS53" s="44"/>
      <c r="EUU53" s="44"/>
      <c r="EUW53" s="44"/>
      <c r="EUY53" s="44"/>
      <c r="EVA53" s="44"/>
      <c r="EVC53" s="44"/>
      <c r="EVE53" s="44"/>
      <c r="EVG53" s="44"/>
      <c r="EVI53" s="44"/>
      <c r="EVK53" s="44"/>
      <c r="EVM53" s="44"/>
      <c r="EVO53" s="44"/>
      <c r="EVQ53" s="44"/>
      <c r="EVS53" s="44"/>
      <c r="EVU53" s="44"/>
      <c r="EVW53" s="44"/>
      <c r="EVY53" s="44"/>
      <c r="EWA53" s="44"/>
      <c r="EWC53" s="44"/>
      <c r="EWE53" s="44"/>
      <c r="EWG53" s="44"/>
      <c r="EWI53" s="44"/>
      <c r="EWK53" s="44"/>
      <c r="EWM53" s="44"/>
      <c r="EWO53" s="44"/>
      <c r="EWQ53" s="44"/>
      <c r="EWS53" s="44"/>
      <c r="EWU53" s="44"/>
      <c r="EWW53" s="44"/>
      <c r="EWY53" s="44"/>
      <c r="EXA53" s="44"/>
      <c r="EXC53" s="44"/>
      <c r="EXE53" s="44"/>
      <c r="EXG53" s="44"/>
      <c r="EXI53" s="44"/>
      <c r="EXK53" s="44"/>
      <c r="EXM53" s="44"/>
      <c r="EXO53" s="44"/>
      <c r="EXQ53" s="44"/>
      <c r="EXS53" s="44"/>
      <c r="EXU53" s="44"/>
      <c r="EXW53" s="44"/>
      <c r="EXY53" s="44"/>
      <c r="EYA53" s="44"/>
      <c r="EYC53" s="44"/>
      <c r="EYE53" s="44"/>
      <c r="EYG53" s="44"/>
      <c r="EYI53" s="44"/>
      <c r="EYK53" s="44"/>
      <c r="EYM53" s="44"/>
      <c r="EYO53" s="44"/>
      <c r="EYQ53" s="44"/>
      <c r="EYS53" s="44"/>
      <c r="EYU53" s="44"/>
      <c r="EYW53" s="44"/>
      <c r="EYY53" s="44"/>
      <c r="EZA53" s="44"/>
      <c r="EZC53" s="44"/>
      <c r="EZE53" s="44"/>
      <c r="EZG53" s="44"/>
      <c r="EZI53" s="44"/>
      <c r="EZK53" s="44"/>
      <c r="EZM53" s="44"/>
      <c r="EZO53" s="44"/>
      <c r="EZQ53" s="44"/>
      <c r="EZS53" s="44"/>
      <c r="EZU53" s="44"/>
      <c r="EZW53" s="44"/>
      <c r="EZY53" s="44"/>
      <c r="FAA53" s="44"/>
      <c r="FAC53" s="44"/>
      <c r="FAE53" s="44"/>
      <c r="FAG53" s="44"/>
      <c r="FAI53" s="44"/>
      <c r="FAK53" s="44"/>
      <c r="FAM53" s="44"/>
      <c r="FAO53" s="44"/>
      <c r="FAQ53" s="44"/>
      <c r="FAS53" s="44"/>
      <c r="FAU53" s="44"/>
      <c r="FAW53" s="44"/>
      <c r="FAY53" s="44"/>
      <c r="FBA53" s="44"/>
      <c r="FBC53" s="44"/>
      <c r="FBE53" s="44"/>
      <c r="FBG53" s="44"/>
      <c r="FBI53" s="44"/>
      <c r="FBK53" s="44"/>
      <c r="FBM53" s="44"/>
      <c r="FBO53" s="44"/>
      <c r="FBQ53" s="44"/>
      <c r="FBS53" s="44"/>
      <c r="FBU53" s="44"/>
      <c r="FBW53" s="44"/>
      <c r="FBY53" s="44"/>
      <c r="FCA53" s="44"/>
      <c r="FCC53" s="44"/>
      <c r="FCE53" s="44"/>
      <c r="FCG53" s="44"/>
      <c r="FCI53" s="44"/>
      <c r="FCK53" s="44"/>
      <c r="FCM53" s="44"/>
      <c r="FCO53" s="44"/>
      <c r="FCQ53" s="44"/>
      <c r="FCS53" s="44"/>
      <c r="FCU53" s="44"/>
      <c r="FCW53" s="44"/>
      <c r="FCY53" s="44"/>
      <c r="FDA53" s="44"/>
      <c r="FDC53" s="44"/>
      <c r="FDE53" s="44"/>
      <c r="FDG53" s="44"/>
      <c r="FDI53" s="44"/>
      <c r="FDK53" s="44"/>
      <c r="FDM53" s="44"/>
      <c r="FDO53" s="44"/>
      <c r="FDQ53" s="44"/>
      <c r="FDS53" s="44"/>
      <c r="FDU53" s="44"/>
      <c r="FDW53" s="44"/>
      <c r="FDY53" s="44"/>
      <c r="FEA53" s="44"/>
      <c r="FEC53" s="44"/>
      <c r="FEE53" s="44"/>
      <c r="FEG53" s="44"/>
      <c r="FEI53" s="44"/>
      <c r="FEK53" s="44"/>
      <c r="FEM53" s="44"/>
      <c r="FEO53" s="44"/>
      <c r="FEQ53" s="44"/>
      <c r="FES53" s="44"/>
      <c r="FEU53" s="44"/>
      <c r="FEW53" s="44"/>
      <c r="FEY53" s="44"/>
      <c r="FFA53" s="44"/>
      <c r="FFC53" s="44"/>
      <c r="FFE53" s="44"/>
      <c r="FFG53" s="44"/>
      <c r="FFI53" s="44"/>
      <c r="FFK53" s="44"/>
      <c r="FFM53" s="44"/>
      <c r="FFO53" s="44"/>
      <c r="FFQ53" s="44"/>
      <c r="FFS53" s="44"/>
      <c r="FFU53" s="44"/>
      <c r="FFW53" s="44"/>
      <c r="FFY53" s="44"/>
      <c r="FGA53" s="44"/>
      <c r="FGC53" s="44"/>
      <c r="FGE53" s="44"/>
      <c r="FGG53" s="44"/>
      <c r="FGI53" s="44"/>
      <c r="FGK53" s="44"/>
      <c r="FGM53" s="44"/>
      <c r="FGO53" s="44"/>
      <c r="FGQ53" s="44"/>
      <c r="FGS53" s="44"/>
      <c r="FGU53" s="44"/>
      <c r="FGW53" s="44"/>
      <c r="FGY53" s="44"/>
      <c r="FHA53" s="44"/>
      <c r="FHC53" s="44"/>
      <c r="FHE53" s="44"/>
      <c r="FHG53" s="44"/>
      <c r="FHI53" s="44"/>
      <c r="FHK53" s="44"/>
      <c r="FHM53" s="44"/>
      <c r="FHO53" s="44"/>
      <c r="FHQ53" s="44"/>
      <c r="FHS53" s="44"/>
      <c r="FHU53" s="44"/>
      <c r="FHW53" s="44"/>
      <c r="FHY53" s="44"/>
      <c r="FIA53" s="44"/>
      <c r="FIC53" s="44"/>
      <c r="FIE53" s="44"/>
      <c r="FIG53" s="44"/>
      <c r="FII53" s="44"/>
      <c r="FIK53" s="44"/>
      <c r="FIM53" s="44"/>
      <c r="FIO53" s="44"/>
      <c r="FIQ53" s="44"/>
      <c r="FIS53" s="44"/>
      <c r="FIU53" s="44"/>
      <c r="FIW53" s="44"/>
      <c r="FIY53" s="44"/>
      <c r="FJA53" s="44"/>
      <c r="FJC53" s="44"/>
      <c r="FJE53" s="44"/>
      <c r="FJG53" s="44"/>
      <c r="FJI53" s="44"/>
      <c r="FJK53" s="44"/>
      <c r="FJM53" s="44"/>
      <c r="FJO53" s="44"/>
      <c r="FJQ53" s="44"/>
      <c r="FJS53" s="44"/>
      <c r="FJU53" s="44"/>
      <c r="FJW53" s="44"/>
      <c r="FJY53" s="44"/>
      <c r="FKA53" s="44"/>
      <c r="FKC53" s="44"/>
      <c r="FKE53" s="44"/>
      <c r="FKG53" s="44"/>
      <c r="FKI53" s="44"/>
      <c r="FKK53" s="44"/>
      <c r="FKM53" s="44"/>
      <c r="FKO53" s="44"/>
      <c r="FKQ53" s="44"/>
      <c r="FKS53" s="44"/>
      <c r="FKU53" s="44"/>
      <c r="FKW53" s="44"/>
      <c r="FKY53" s="44"/>
      <c r="FLA53" s="44"/>
      <c r="FLC53" s="44"/>
      <c r="FLE53" s="44"/>
      <c r="FLG53" s="44"/>
      <c r="FLI53" s="44"/>
      <c r="FLK53" s="44"/>
      <c r="FLM53" s="44"/>
      <c r="FLO53" s="44"/>
      <c r="FLQ53" s="44"/>
      <c r="FLS53" s="44"/>
      <c r="FLU53" s="44"/>
      <c r="FLW53" s="44"/>
      <c r="FLY53" s="44"/>
      <c r="FMA53" s="44"/>
      <c r="FMC53" s="44"/>
      <c r="FME53" s="44"/>
      <c r="FMG53" s="44"/>
      <c r="FMI53" s="44"/>
      <c r="FMK53" s="44"/>
      <c r="FMM53" s="44"/>
      <c r="FMO53" s="44"/>
      <c r="FMQ53" s="44"/>
      <c r="FMS53" s="44"/>
      <c r="FMU53" s="44"/>
      <c r="FMW53" s="44"/>
      <c r="FMY53" s="44"/>
      <c r="FNA53" s="44"/>
      <c r="FNC53" s="44"/>
      <c r="FNE53" s="44"/>
      <c r="FNG53" s="44"/>
      <c r="FNI53" s="44"/>
      <c r="FNK53" s="44"/>
      <c r="FNM53" s="44"/>
      <c r="FNO53" s="44"/>
      <c r="FNQ53" s="44"/>
      <c r="FNS53" s="44"/>
      <c r="FNU53" s="44"/>
      <c r="FNW53" s="44"/>
      <c r="FNY53" s="44"/>
      <c r="FOA53" s="44"/>
      <c r="FOC53" s="44"/>
      <c r="FOE53" s="44"/>
      <c r="FOG53" s="44"/>
      <c r="FOI53" s="44"/>
      <c r="FOK53" s="44"/>
      <c r="FOM53" s="44"/>
      <c r="FOO53" s="44"/>
      <c r="FOQ53" s="44"/>
      <c r="FOS53" s="44"/>
      <c r="FOU53" s="44"/>
      <c r="FOW53" s="44"/>
      <c r="FOY53" s="44"/>
      <c r="FPA53" s="44"/>
      <c r="FPC53" s="44"/>
      <c r="FPE53" s="44"/>
      <c r="FPG53" s="44"/>
      <c r="FPI53" s="44"/>
      <c r="FPK53" s="44"/>
      <c r="FPM53" s="44"/>
      <c r="FPO53" s="44"/>
      <c r="FPQ53" s="44"/>
      <c r="FPS53" s="44"/>
      <c r="FPU53" s="44"/>
      <c r="FPW53" s="44"/>
      <c r="FPY53" s="44"/>
      <c r="FQA53" s="44"/>
      <c r="FQC53" s="44"/>
      <c r="FQE53" s="44"/>
      <c r="FQG53" s="44"/>
      <c r="FQI53" s="44"/>
      <c r="FQK53" s="44"/>
      <c r="FQM53" s="44"/>
      <c r="FQO53" s="44"/>
      <c r="FQQ53" s="44"/>
      <c r="FQS53" s="44"/>
      <c r="FQU53" s="44"/>
      <c r="FQW53" s="44"/>
      <c r="FQY53" s="44"/>
      <c r="FRA53" s="44"/>
      <c r="FRC53" s="44"/>
      <c r="FRE53" s="44"/>
      <c r="FRG53" s="44"/>
      <c r="FRI53" s="44"/>
      <c r="FRK53" s="44"/>
      <c r="FRM53" s="44"/>
      <c r="FRO53" s="44"/>
      <c r="FRQ53" s="44"/>
      <c r="FRS53" s="44"/>
      <c r="FRU53" s="44"/>
      <c r="FRW53" s="44"/>
      <c r="FRY53" s="44"/>
      <c r="FSA53" s="44"/>
      <c r="FSC53" s="44"/>
      <c r="FSE53" s="44"/>
      <c r="FSG53" s="44"/>
      <c r="FSI53" s="44"/>
      <c r="FSK53" s="44"/>
      <c r="FSM53" s="44"/>
      <c r="FSO53" s="44"/>
      <c r="FSQ53" s="44"/>
      <c r="FSS53" s="44"/>
      <c r="FSU53" s="44"/>
      <c r="FSW53" s="44"/>
      <c r="FSY53" s="44"/>
      <c r="FTA53" s="44"/>
      <c r="FTC53" s="44"/>
      <c r="FTE53" s="44"/>
      <c r="FTG53" s="44"/>
      <c r="FTI53" s="44"/>
      <c r="FTK53" s="44"/>
      <c r="FTM53" s="44"/>
      <c r="FTO53" s="44"/>
      <c r="FTQ53" s="44"/>
      <c r="FTS53" s="44"/>
      <c r="FTU53" s="44"/>
      <c r="FTW53" s="44"/>
      <c r="FTY53" s="44"/>
      <c r="FUA53" s="44"/>
      <c r="FUC53" s="44"/>
      <c r="FUE53" s="44"/>
      <c r="FUG53" s="44"/>
      <c r="FUI53" s="44"/>
      <c r="FUK53" s="44"/>
      <c r="FUM53" s="44"/>
      <c r="FUO53" s="44"/>
      <c r="FUQ53" s="44"/>
      <c r="FUS53" s="44"/>
      <c r="FUU53" s="44"/>
      <c r="FUW53" s="44"/>
      <c r="FUY53" s="44"/>
      <c r="FVA53" s="44"/>
      <c r="FVC53" s="44"/>
      <c r="FVE53" s="44"/>
      <c r="FVG53" s="44"/>
      <c r="FVI53" s="44"/>
      <c r="FVK53" s="44"/>
      <c r="FVM53" s="44"/>
      <c r="FVO53" s="44"/>
      <c r="FVQ53" s="44"/>
      <c r="FVS53" s="44"/>
      <c r="FVU53" s="44"/>
      <c r="FVW53" s="44"/>
      <c r="FVY53" s="44"/>
      <c r="FWA53" s="44"/>
      <c r="FWC53" s="44"/>
      <c r="FWE53" s="44"/>
      <c r="FWG53" s="44"/>
      <c r="FWI53" s="44"/>
      <c r="FWK53" s="44"/>
      <c r="FWM53" s="44"/>
      <c r="FWO53" s="44"/>
      <c r="FWQ53" s="44"/>
      <c r="FWS53" s="44"/>
      <c r="FWU53" s="44"/>
      <c r="FWW53" s="44"/>
      <c r="FWY53" s="44"/>
      <c r="FXA53" s="44"/>
      <c r="FXC53" s="44"/>
      <c r="FXE53" s="44"/>
      <c r="FXG53" s="44"/>
      <c r="FXI53" s="44"/>
      <c r="FXK53" s="44"/>
      <c r="FXM53" s="44"/>
      <c r="FXO53" s="44"/>
      <c r="FXQ53" s="44"/>
      <c r="FXS53" s="44"/>
      <c r="FXU53" s="44"/>
      <c r="FXW53" s="44"/>
      <c r="FXY53" s="44"/>
      <c r="FYA53" s="44"/>
      <c r="FYC53" s="44"/>
      <c r="FYE53" s="44"/>
      <c r="FYG53" s="44"/>
      <c r="FYI53" s="44"/>
      <c r="FYK53" s="44"/>
      <c r="FYM53" s="44"/>
      <c r="FYO53" s="44"/>
      <c r="FYQ53" s="44"/>
      <c r="FYS53" s="44"/>
      <c r="FYU53" s="44"/>
      <c r="FYW53" s="44"/>
      <c r="FYY53" s="44"/>
      <c r="FZA53" s="44"/>
      <c r="FZC53" s="44"/>
      <c r="FZE53" s="44"/>
      <c r="FZG53" s="44"/>
      <c r="FZI53" s="44"/>
      <c r="FZK53" s="44"/>
      <c r="FZM53" s="44"/>
      <c r="FZO53" s="44"/>
      <c r="FZQ53" s="44"/>
      <c r="FZS53" s="44"/>
      <c r="FZU53" s="44"/>
      <c r="FZW53" s="44"/>
      <c r="FZY53" s="44"/>
      <c r="GAA53" s="44"/>
      <c r="GAC53" s="44"/>
      <c r="GAE53" s="44"/>
      <c r="GAG53" s="44"/>
      <c r="GAI53" s="44"/>
      <c r="GAK53" s="44"/>
      <c r="GAM53" s="44"/>
      <c r="GAO53" s="44"/>
      <c r="GAQ53" s="44"/>
      <c r="GAS53" s="44"/>
      <c r="GAU53" s="44"/>
      <c r="GAW53" s="44"/>
      <c r="GAY53" s="44"/>
      <c r="GBA53" s="44"/>
      <c r="GBC53" s="44"/>
      <c r="GBE53" s="44"/>
      <c r="GBG53" s="44"/>
      <c r="GBI53" s="44"/>
      <c r="GBK53" s="44"/>
      <c r="GBM53" s="44"/>
      <c r="GBO53" s="44"/>
      <c r="GBQ53" s="44"/>
      <c r="GBS53" s="44"/>
      <c r="GBU53" s="44"/>
      <c r="GBW53" s="44"/>
      <c r="GBY53" s="44"/>
      <c r="GCA53" s="44"/>
      <c r="GCC53" s="44"/>
      <c r="GCE53" s="44"/>
      <c r="GCG53" s="44"/>
      <c r="GCI53" s="44"/>
      <c r="GCK53" s="44"/>
      <c r="GCM53" s="44"/>
      <c r="GCO53" s="44"/>
      <c r="GCQ53" s="44"/>
      <c r="GCS53" s="44"/>
      <c r="GCU53" s="44"/>
      <c r="GCW53" s="44"/>
      <c r="GCY53" s="44"/>
      <c r="GDA53" s="44"/>
      <c r="GDC53" s="44"/>
      <c r="GDE53" s="44"/>
      <c r="GDG53" s="44"/>
      <c r="GDI53" s="44"/>
      <c r="GDK53" s="44"/>
      <c r="GDM53" s="44"/>
      <c r="GDO53" s="44"/>
      <c r="GDQ53" s="44"/>
      <c r="GDS53" s="44"/>
      <c r="GDU53" s="44"/>
      <c r="GDW53" s="44"/>
      <c r="GDY53" s="44"/>
      <c r="GEA53" s="44"/>
      <c r="GEC53" s="44"/>
      <c r="GEE53" s="44"/>
      <c r="GEG53" s="44"/>
      <c r="GEI53" s="44"/>
      <c r="GEK53" s="44"/>
      <c r="GEM53" s="44"/>
      <c r="GEO53" s="44"/>
      <c r="GEQ53" s="44"/>
      <c r="GES53" s="44"/>
      <c r="GEU53" s="44"/>
      <c r="GEW53" s="44"/>
      <c r="GEY53" s="44"/>
      <c r="GFA53" s="44"/>
      <c r="GFC53" s="44"/>
      <c r="GFE53" s="44"/>
      <c r="GFG53" s="44"/>
      <c r="GFI53" s="44"/>
      <c r="GFK53" s="44"/>
      <c r="GFM53" s="44"/>
      <c r="GFO53" s="44"/>
      <c r="GFQ53" s="44"/>
      <c r="GFS53" s="44"/>
      <c r="GFU53" s="44"/>
      <c r="GFW53" s="44"/>
      <c r="GFY53" s="44"/>
      <c r="GGA53" s="44"/>
      <c r="GGC53" s="44"/>
      <c r="GGE53" s="44"/>
      <c r="GGG53" s="44"/>
      <c r="GGI53" s="44"/>
      <c r="GGK53" s="44"/>
      <c r="GGM53" s="44"/>
      <c r="GGO53" s="44"/>
      <c r="GGQ53" s="44"/>
      <c r="GGS53" s="44"/>
      <c r="GGU53" s="44"/>
      <c r="GGW53" s="44"/>
      <c r="GGY53" s="44"/>
      <c r="GHA53" s="44"/>
      <c r="GHC53" s="44"/>
      <c r="GHE53" s="44"/>
      <c r="GHG53" s="44"/>
      <c r="GHI53" s="44"/>
      <c r="GHK53" s="44"/>
      <c r="GHM53" s="44"/>
      <c r="GHO53" s="44"/>
      <c r="GHQ53" s="44"/>
      <c r="GHS53" s="44"/>
      <c r="GHU53" s="44"/>
      <c r="GHW53" s="44"/>
      <c r="GHY53" s="44"/>
      <c r="GIA53" s="44"/>
      <c r="GIC53" s="44"/>
      <c r="GIE53" s="44"/>
      <c r="GIG53" s="44"/>
      <c r="GII53" s="44"/>
      <c r="GIK53" s="44"/>
      <c r="GIM53" s="44"/>
      <c r="GIO53" s="44"/>
      <c r="GIQ53" s="44"/>
      <c r="GIS53" s="44"/>
      <c r="GIU53" s="44"/>
      <c r="GIW53" s="44"/>
      <c r="GIY53" s="44"/>
      <c r="GJA53" s="44"/>
      <c r="GJC53" s="44"/>
      <c r="GJE53" s="44"/>
      <c r="GJG53" s="44"/>
      <c r="GJI53" s="44"/>
      <c r="GJK53" s="44"/>
      <c r="GJM53" s="44"/>
      <c r="GJO53" s="44"/>
      <c r="GJQ53" s="44"/>
      <c r="GJS53" s="44"/>
      <c r="GJU53" s="44"/>
      <c r="GJW53" s="44"/>
      <c r="GJY53" s="44"/>
      <c r="GKA53" s="44"/>
      <c r="GKC53" s="44"/>
      <c r="GKE53" s="44"/>
      <c r="GKG53" s="44"/>
      <c r="GKI53" s="44"/>
      <c r="GKK53" s="44"/>
      <c r="GKM53" s="44"/>
      <c r="GKO53" s="44"/>
      <c r="GKQ53" s="44"/>
      <c r="GKS53" s="44"/>
      <c r="GKU53" s="44"/>
      <c r="GKW53" s="44"/>
      <c r="GKY53" s="44"/>
      <c r="GLA53" s="44"/>
      <c r="GLC53" s="44"/>
      <c r="GLE53" s="44"/>
      <c r="GLG53" s="44"/>
      <c r="GLI53" s="44"/>
      <c r="GLK53" s="44"/>
      <c r="GLM53" s="44"/>
      <c r="GLO53" s="44"/>
      <c r="GLQ53" s="44"/>
      <c r="GLS53" s="44"/>
      <c r="GLU53" s="44"/>
      <c r="GLW53" s="44"/>
      <c r="GLY53" s="44"/>
      <c r="GMA53" s="44"/>
      <c r="GMC53" s="44"/>
      <c r="GME53" s="44"/>
      <c r="GMG53" s="44"/>
      <c r="GMI53" s="44"/>
      <c r="GMK53" s="44"/>
      <c r="GMM53" s="44"/>
      <c r="GMO53" s="44"/>
      <c r="GMQ53" s="44"/>
      <c r="GMS53" s="44"/>
      <c r="GMU53" s="44"/>
      <c r="GMW53" s="44"/>
      <c r="GMY53" s="44"/>
      <c r="GNA53" s="44"/>
      <c r="GNC53" s="44"/>
      <c r="GNE53" s="44"/>
      <c r="GNG53" s="44"/>
      <c r="GNI53" s="44"/>
      <c r="GNK53" s="44"/>
      <c r="GNM53" s="44"/>
      <c r="GNO53" s="44"/>
      <c r="GNQ53" s="44"/>
      <c r="GNS53" s="44"/>
      <c r="GNU53" s="44"/>
      <c r="GNW53" s="44"/>
      <c r="GNY53" s="44"/>
      <c r="GOA53" s="44"/>
      <c r="GOC53" s="44"/>
      <c r="GOE53" s="44"/>
      <c r="GOG53" s="44"/>
      <c r="GOI53" s="44"/>
      <c r="GOK53" s="44"/>
      <c r="GOM53" s="44"/>
      <c r="GOO53" s="44"/>
      <c r="GOQ53" s="44"/>
      <c r="GOS53" s="44"/>
      <c r="GOU53" s="44"/>
      <c r="GOW53" s="44"/>
      <c r="GOY53" s="44"/>
      <c r="GPA53" s="44"/>
      <c r="GPC53" s="44"/>
      <c r="GPE53" s="44"/>
      <c r="GPG53" s="44"/>
      <c r="GPI53" s="44"/>
      <c r="GPK53" s="44"/>
      <c r="GPM53" s="44"/>
      <c r="GPO53" s="44"/>
      <c r="GPQ53" s="44"/>
      <c r="GPS53" s="44"/>
      <c r="GPU53" s="44"/>
      <c r="GPW53" s="44"/>
      <c r="GPY53" s="44"/>
      <c r="GQA53" s="44"/>
      <c r="GQC53" s="44"/>
      <c r="GQE53" s="44"/>
      <c r="GQG53" s="44"/>
      <c r="GQI53" s="44"/>
      <c r="GQK53" s="44"/>
      <c r="GQM53" s="44"/>
      <c r="GQO53" s="44"/>
      <c r="GQQ53" s="44"/>
      <c r="GQS53" s="44"/>
      <c r="GQU53" s="44"/>
      <c r="GQW53" s="44"/>
      <c r="GQY53" s="44"/>
      <c r="GRA53" s="44"/>
      <c r="GRC53" s="44"/>
      <c r="GRE53" s="44"/>
      <c r="GRG53" s="44"/>
      <c r="GRI53" s="44"/>
      <c r="GRK53" s="44"/>
      <c r="GRM53" s="44"/>
      <c r="GRO53" s="44"/>
      <c r="GRQ53" s="44"/>
      <c r="GRS53" s="44"/>
      <c r="GRU53" s="44"/>
      <c r="GRW53" s="44"/>
      <c r="GRY53" s="44"/>
      <c r="GSA53" s="44"/>
      <c r="GSC53" s="44"/>
      <c r="GSE53" s="44"/>
      <c r="GSG53" s="44"/>
      <c r="GSI53" s="44"/>
      <c r="GSK53" s="44"/>
      <c r="GSM53" s="44"/>
      <c r="GSO53" s="44"/>
      <c r="GSQ53" s="44"/>
      <c r="GSS53" s="44"/>
      <c r="GSU53" s="44"/>
      <c r="GSW53" s="44"/>
      <c r="GSY53" s="44"/>
      <c r="GTA53" s="44"/>
      <c r="GTC53" s="44"/>
      <c r="GTE53" s="44"/>
      <c r="GTG53" s="44"/>
      <c r="GTI53" s="44"/>
      <c r="GTK53" s="44"/>
      <c r="GTM53" s="44"/>
      <c r="GTO53" s="44"/>
      <c r="GTQ53" s="44"/>
      <c r="GTS53" s="44"/>
      <c r="GTU53" s="44"/>
      <c r="GTW53" s="44"/>
      <c r="GTY53" s="44"/>
      <c r="GUA53" s="44"/>
      <c r="GUC53" s="44"/>
      <c r="GUE53" s="44"/>
      <c r="GUG53" s="44"/>
      <c r="GUI53" s="44"/>
      <c r="GUK53" s="44"/>
      <c r="GUM53" s="44"/>
      <c r="GUO53" s="44"/>
      <c r="GUQ53" s="44"/>
      <c r="GUS53" s="44"/>
      <c r="GUU53" s="44"/>
      <c r="GUW53" s="44"/>
      <c r="GUY53" s="44"/>
      <c r="GVA53" s="44"/>
      <c r="GVC53" s="44"/>
      <c r="GVE53" s="44"/>
      <c r="GVG53" s="44"/>
      <c r="GVI53" s="44"/>
      <c r="GVK53" s="44"/>
      <c r="GVM53" s="44"/>
      <c r="GVO53" s="44"/>
      <c r="GVQ53" s="44"/>
      <c r="GVS53" s="44"/>
      <c r="GVU53" s="44"/>
      <c r="GVW53" s="44"/>
      <c r="GVY53" s="44"/>
      <c r="GWA53" s="44"/>
      <c r="GWC53" s="44"/>
      <c r="GWE53" s="44"/>
      <c r="GWG53" s="44"/>
      <c r="GWI53" s="44"/>
      <c r="GWK53" s="44"/>
      <c r="GWM53" s="44"/>
      <c r="GWO53" s="44"/>
      <c r="GWQ53" s="44"/>
      <c r="GWS53" s="44"/>
      <c r="GWU53" s="44"/>
      <c r="GWW53" s="44"/>
      <c r="GWY53" s="44"/>
      <c r="GXA53" s="44"/>
      <c r="GXC53" s="44"/>
      <c r="GXE53" s="44"/>
      <c r="GXG53" s="44"/>
      <c r="GXI53" s="44"/>
      <c r="GXK53" s="44"/>
      <c r="GXM53" s="44"/>
      <c r="GXO53" s="44"/>
      <c r="GXQ53" s="44"/>
      <c r="GXS53" s="44"/>
      <c r="GXU53" s="44"/>
      <c r="GXW53" s="44"/>
      <c r="GXY53" s="44"/>
      <c r="GYA53" s="44"/>
      <c r="GYC53" s="44"/>
      <c r="GYE53" s="44"/>
      <c r="GYG53" s="44"/>
      <c r="GYI53" s="44"/>
      <c r="GYK53" s="44"/>
      <c r="GYM53" s="44"/>
      <c r="GYO53" s="44"/>
      <c r="GYQ53" s="44"/>
      <c r="GYS53" s="44"/>
      <c r="GYU53" s="44"/>
      <c r="GYW53" s="44"/>
      <c r="GYY53" s="44"/>
      <c r="GZA53" s="44"/>
      <c r="GZC53" s="44"/>
      <c r="GZE53" s="44"/>
      <c r="GZG53" s="44"/>
      <c r="GZI53" s="44"/>
      <c r="GZK53" s="44"/>
      <c r="GZM53" s="44"/>
      <c r="GZO53" s="44"/>
      <c r="GZQ53" s="44"/>
      <c r="GZS53" s="44"/>
      <c r="GZU53" s="44"/>
      <c r="GZW53" s="44"/>
      <c r="GZY53" s="44"/>
      <c r="HAA53" s="44"/>
      <c r="HAC53" s="44"/>
      <c r="HAE53" s="44"/>
      <c r="HAG53" s="44"/>
      <c r="HAI53" s="44"/>
      <c r="HAK53" s="44"/>
      <c r="HAM53" s="44"/>
      <c r="HAO53" s="44"/>
      <c r="HAQ53" s="44"/>
      <c r="HAS53" s="44"/>
      <c r="HAU53" s="44"/>
      <c r="HAW53" s="44"/>
      <c r="HAY53" s="44"/>
      <c r="HBA53" s="44"/>
      <c r="HBC53" s="44"/>
      <c r="HBE53" s="44"/>
      <c r="HBG53" s="44"/>
      <c r="HBI53" s="44"/>
      <c r="HBK53" s="44"/>
      <c r="HBM53" s="44"/>
      <c r="HBO53" s="44"/>
      <c r="HBQ53" s="44"/>
      <c r="HBS53" s="44"/>
      <c r="HBU53" s="44"/>
      <c r="HBW53" s="44"/>
      <c r="HBY53" s="44"/>
      <c r="HCA53" s="44"/>
      <c r="HCC53" s="44"/>
      <c r="HCE53" s="44"/>
      <c r="HCG53" s="44"/>
      <c r="HCI53" s="44"/>
      <c r="HCK53" s="44"/>
      <c r="HCM53" s="44"/>
      <c r="HCO53" s="44"/>
      <c r="HCQ53" s="44"/>
      <c r="HCS53" s="44"/>
      <c r="HCU53" s="44"/>
      <c r="HCW53" s="44"/>
      <c r="HCY53" s="44"/>
      <c r="HDA53" s="44"/>
      <c r="HDC53" s="44"/>
      <c r="HDE53" s="44"/>
      <c r="HDG53" s="44"/>
      <c r="HDI53" s="44"/>
      <c r="HDK53" s="44"/>
      <c r="HDM53" s="44"/>
      <c r="HDO53" s="44"/>
      <c r="HDQ53" s="44"/>
      <c r="HDS53" s="44"/>
      <c r="HDU53" s="44"/>
      <c r="HDW53" s="44"/>
      <c r="HDY53" s="44"/>
      <c r="HEA53" s="44"/>
      <c r="HEC53" s="44"/>
      <c r="HEE53" s="44"/>
      <c r="HEG53" s="44"/>
      <c r="HEI53" s="44"/>
      <c r="HEK53" s="44"/>
      <c r="HEM53" s="44"/>
      <c r="HEO53" s="44"/>
      <c r="HEQ53" s="44"/>
      <c r="HES53" s="44"/>
      <c r="HEU53" s="44"/>
      <c r="HEW53" s="44"/>
      <c r="HEY53" s="44"/>
      <c r="HFA53" s="44"/>
      <c r="HFC53" s="44"/>
      <c r="HFE53" s="44"/>
      <c r="HFG53" s="44"/>
      <c r="HFI53" s="44"/>
      <c r="HFK53" s="44"/>
      <c r="HFM53" s="44"/>
      <c r="HFO53" s="44"/>
      <c r="HFQ53" s="44"/>
      <c r="HFS53" s="44"/>
      <c r="HFU53" s="44"/>
      <c r="HFW53" s="44"/>
      <c r="HFY53" s="44"/>
      <c r="HGA53" s="44"/>
      <c r="HGC53" s="44"/>
      <c r="HGE53" s="44"/>
      <c r="HGG53" s="44"/>
      <c r="HGI53" s="44"/>
      <c r="HGK53" s="44"/>
      <c r="HGM53" s="44"/>
      <c r="HGO53" s="44"/>
      <c r="HGQ53" s="44"/>
      <c r="HGS53" s="44"/>
      <c r="HGU53" s="44"/>
      <c r="HGW53" s="44"/>
      <c r="HGY53" s="44"/>
      <c r="HHA53" s="44"/>
      <c r="HHC53" s="44"/>
      <c r="HHE53" s="44"/>
      <c r="HHG53" s="44"/>
      <c r="HHI53" s="44"/>
      <c r="HHK53" s="44"/>
      <c r="HHM53" s="44"/>
      <c r="HHO53" s="44"/>
      <c r="HHQ53" s="44"/>
      <c r="HHS53" s="44"/>
      <c r="HHU53" s="44"/>
      <c r="HHW53" s="44"/>
      <c r="HHY53" s="44"/>
      <c r="HIA53" s="44"/>
      <c r="HIC53" s="44"/>
      <c r="HIE53" s="44"/>
      <c r="HIG53" s="44"/>
      <c r="HII53" s="44"/>
      <c r="HIK53" s="44"/>
      <c r="HIM53" s="44"/>
      <c r="HIO53" s="44"/>
      <c r="HIQ53" s="44"/>
      <c r="HIS53" s="44"/>
      <c r="HIU53" s="44"/>
      <c r="HIW53" s="44"/>
      <c r="HIY53" s="44"/>
      <c r="HJA53" s="44"/>
      <c r="HJC53" s="44"/>
      <c r="HJE53" s="44"/>
      <c r="HJG53" s="44"/>
      <c r="HJI53" s="44"/>
      <c r="HJK53" s="44"/>
      <c r="HJM53" s="44"/>
      <c r="HJO53" s="44"/>
      <c r="HJQ53" s="44"/>
      <c r="HJS53" s="44"/>
      <c r="HJU53" s="44"/>
      <c r="HJW53" s="44"/>
      <c r="HJY53" s="44"/>
      <c r="HKA53" s="44"/>
      <c r="HKC53" s="44"/>
      <c r="HKE53" s="44"/>
      <c r="HKG53" s="44"/>
      <c r="HKI53" s="44"/>
      <c r="HKK53" s="44"/>
      <c r="HKM53" s="44"/>
      <c r="HKO53" s="44"/>
      <c r="HKQ53" s="44"/>
      <c r="HKS53" s="44"/>
      <c r="HKU53" s="44"/>
      <c r="HKW53" s="44"/>
      <c r="HKY53" s="44"/>
      <c r="HLA53" s="44"/>
      <c r="HLC53" s="44"/>
      <c r="HLE53" s="44"/>
      <c r="HLG53" s="44"/>
      <c r="HLI53" s="44"/>
      <c r="HLK53" s="44"/>
      <c r="HLM53" s="44"/>
      <c r="HLO53" s="44"/>
      <c r="HLQ53" s="44"/>
      <c r="HLS53" s="44"/>
      <c r="HLU53" s="44"/>
      <c r="HLW53" s="44"/>
      <c r="HLY53" s="44"/>
      <c r="HMA53" s="44"/>
      <c r="HMC53" s="44"/>
      <c r="HME53" s="44"/>
      <c r="HMG53" s="44"/>
      <c r="HMI53" s="44"/>
      <c r="HMK53" s="44"/>
      <c r="HMM53" s="44"/>
      <c r="HMO53" s="44"/>
      <c r="HMQ53" s="44"/>
      <c r="HMS53" s="44"/>
      <c r="HMU53" s="44"/>
      <c r="HMW53" s="44"/>
      <c r="HMY53" s="44"/>
      <c r="HNA53" s="44"/>
      <c r="HNC53" s="44"/>
      <c r="HNE53" s="44"/>
      <c r="HNG53" s="44"/>
      <c r="HNI53" s="44"/>
      <c r="HNK53" s="44"/>
      <c r="HNM53" s="44"/>
      <c r="HNO53" s="44"/>
      <c r="HNQ53" s="44"/>
      <c r="HNS53" s="44"/>
      <c r="HNU53" s="44"/>
      <c r="HNW53" s="44"/>
      <c r="HNY53" s="44"/>
      <c r="HOA53" s="44"/>
      <c r="HOC53" s="44"/>
      <c r="HOE53" s="44"/>
      <c r="HOG53" s="44"/>
      <c r="HOI53" s="44"/>
      <c r="HOK53" s="44"/>
      <c r="HOM53" s="44"/>
      <c r="HOO53" s="44"/>
      <c r="HOQ53" s="44"/>
      <c r="HOS53" s="44"/>
      <c r="HOU53" s="44"/>
      <c r="HOW53" s="44"/>
      <c r="HOY53" s="44"/>
      <c r="HPA53" s="44"/>
      <c r="HPC53" s="44"/>
      <c r="HPE53" s="44"/>
      <c r="HPG53" s="44"/>
      <c r="HPI53" s="44"/>
      <c r="HPK53" s="44"/>
      <c r="HPM53" s="44"/>
      <c r="HPO53" s="44"/>
      <c r="HPQ53" s="44"/>
      <c r="HPS53" s="44"/>
      <c r="HPU53" s="44"/>
      <c r="HPW53" s="44"/>
      <c r="HPY53" s="44"/>
      <c r="HQA53" s="44"/>
      <c r="HQC53" s="44"/>
      <c r="HQE53" s="44"/>
      <c r="HQG53" s="44"/>
      <c r="HQI53" s="44"/>
      <c r="HQK53" s="44"/>
      <c r="HQM53" s="44"/>
      <c r="HQO53" s="44"/>
      <c r="HQQ53" s="44"/>
      <c r="HQS53" s="44"/>
      <c r="HQU53" s="44"/>
      <c r="HQW53" s="44"/>
      <c r="HQY53" s="44"/>
      <c r="HRA53" s="44"/>
      <c r="HRC53" s="44"/>
      <c r="HRE53" s="44"/>
      <c r="HRG53" s="44"/>
      <c r="HRI53" s="44"/>
      <c r="HRK53" s="44"/>
      <c r="HRM53" s="44"/>
      <c r="HRO53" s="44"/>
      <c r="HRQ53" s="44"/>
      <c r="HRS53" s="44"/>
      <c r="HRU53" s="44"/>
      <c r="HRW53" s="44"/>
      <c r="HRY53" s="44"/>
      <c r="HSA53" s="44"/>
      <c r="HSC53" s="44"/>
      <c r="HSE53" s="44"/>
      <c r="HSG53" s="44"/>
      <c r="HSI53" s="44"/>
      <c r="HSK53" s="44"/>
      <c r="HSM53" s="44"/>
      <c r="HSO53" s="44"/>
      <c r="HSQ53" s="44"/>
      <c r="HSS53" s="44"/>
      <c r="HSU53" s="44"/>
      <c r="HSW53" s="44"/>
      <c r="HSY53" s="44"/>
      <c r="HTA53" s="44"/>
      <c r="HTC53" s="44"/>
      <c r="HTE53" s="44"/>
      <c r="HTG53" s="44"/>
      <c r="HTI53" s="44"/>
      <c r="HTK53" s="44"/>
      <c r="HTM53" s="44"/>
      <c r="HTO53" s="44"/>
      <c r="HTQ53" s="44"/>
      <c r="HTS53" s="44"/>
      <c r="HTU53" s="44"/>
      <c r="HTW53" s="44"/>
      <c r="HTY53" s="44"/>
      <c r="HUA53" s="44"/>
      <c r="HUC53" s="44"/>
      <c r="HUE53" s="44"/>
      <c r="HUG53" s="44"/>
      <c r="HUI53" s="44"/>
      <c r="HUK53" s="44"/>
      <c r="HUM53" s="44"/>
      <c r="HUO53" s="44"/>
      <c r="HUQ53" s="44"/>
      <c r="HUS53" s="44"/>
      <c r="HUU53" s="44"/>
      <c r="HUW53" s="44"/>
      <c r="HUY53" s="44"/>
      <c r="HVA53" s="44"/>
      <c r="HVC53" s="44"/>
      <c r="HVE53" s="44"/>
      <c r="HVG53" s="44"/>
      <c r="HVI53" s="44"/>
      <c r="HVK53" s="44"/>
      <c r="HVM53" s="44"/>
      <c r="HVO53" s="44"/>
      <c r="HVQ53" s="44"/>
      <c r="HVS53" s="44"/>
      <c r="HVU53" s="44"/>
      <c r="HVW53" s="44"/>
      <c r="HVY53" s="44"/>
      <c r="HWA53" s="44"/>
      <c r="HWC53" s="44"/>
      <c r="HWE53" s="44"/>
      <c r="HWG53" s="44"/>
      <c r="HWI53" s="44"/>
      <c r="HWK53" s="44"/>
      <c r="HWM53" s="44"/>
      <c r="HWO53" s="44"/>
      <c r="HWQ53" s="44"/>
      <c r="HWS53" s="44"/>
      <c r="HWU53" s="44"/>
      <c r="HWW53" s="44"/>
      <c r="HWY53" s="44"/>
      <c r="HXA53" s="44"/>
      <c r="HXC53" s="44"/>
      <c r="HXE53" s="44"/>
      <c r="HXG53" s="44"/>
      <c r="HXI53" s="44"/>
      <c r="HXK53" s="44"/>
      <c r="HXM53" s="44"/>
      <c r="HXO53" s="44"/>
      <c r="HXQ53" s="44"/>
      <c r="HXS53" s="44"/>
      <c r="HXU53" s="44"/>
      <c r="HXW53" s="44"/>
      <c r="HXY53" s="44"/>
      <c r="HYA53" s="44"/>
      <c r="HYC53" s="44"/>
      <c r="HYE53" s="44"/>
      <c r="HYG53" s="44"/>
      <c r="HYI53" s="44"/>
      <c r="HYK53" s="44"/>
      <c r="HYM53" s="44"/>
      <c r="HYO53" s="44"/>
      <c r="HYQ53" s="44"/>
      <c r="HYS53" s="44"/>
      <c r="HYU53" s="44"/>
      <c r="HYW53" s="44"/>
      <c r="HYY53" s="44"/>
      <c r="HZA53" s="44"/>
      <c r="HZC53" s="44"/>
      <c r="HZE53" s="44"/>
      <c r="HZG53" s="44"/>
      <c r="HZI53" s="44"/>
      <c r="HZK53" s="44"/>
      <c r="HZM53" s="44"/>
      <c r="HZO53" s="44"/>
      <c r="HZQ53" s="44"/>
      <c r="HZS53" s="44"/>
      <c r="HZU53" s="44"/>
      <c r="HZW53" s="44"/>
      <c r="HZY53" s="44"/>
      <c r="IAA53" s="44"/>
      <c r="IAC53" s="44"/>
      <c r="IAE53" s="44"/>
      <c r="IAG53" s="44"/>
      <c r="IAI53" s="44"/>
      <c r="IAK53" s="44"/>
      <c r="IAM53" s="44"/>
      <c r="IAO53" s="44"/>
      <c r="IAQ53" s="44"/>
      <c r="IAS53" s="44"/>
      <c r="IAU53" s="44"/>
      <c r="IAW53" s="44"/>
      <c r="IAY53" s="44"/>
      <c r="IBA53" s="44"/>
      <c r="IBC53" s="44"/>
      <c r="IBE53" s="44"/>
      <c r="IBG53" s="44"/>
      <c r="IBI53" s="44"/>
      <c r="IBK53" s="44"/>
      <c r="IBM53" s="44"/>
      <c r="IBO53" s="44"/>
      <c r="IBQ53" s="44"/>
      <c r="IBS53" s="44"/>
      <c r="IBU53" s="44"/>
      <c r="IBW53" s="44"/>
      <c r="IBY53" s="44"/>
      <c r="ICA53" s="44"/>
      <c r="ICC53" s="44"/>
      <c r="ICE53" s="44"/>
      <c r="ICG53" s="44"/>
      <c r="ICI53" s="44"/>
      <c r="ICK53" s="44"/>
      <c r="ICM53" s="44"/>
      <c r="ICO53" s="44"/>
      <c r="ICQ53" s="44"/>
      <c r="ICS53" s="44"/>
      <c r="ICU53" s="44"/>
      <c r="ICW53" s="44"/>
      <c r="ICY53" s="44"/>
      <c r="IDA53" s="44"/>
      <c r="IDC53" s="44"/>
      <c r="IDE53" s="44"/>
      <c r="IDG53" s="44"/>
      <c r="IDI53" s="44"/>
      <c r="IDK53" s="44"/>
      <c r="IDM53" s="44"/>
      <c r="IDO53" s="44"/>
      <c r="IDQ53" s="44"/>
      <c r="IDS53" s="44"/>
      <c r="IDU53" s="44"/>
      <c r="IDW53" s="44"/>
      <c r="IDY53" s="44"/>
      <c r="IEA53" s="44"/>
      <c r="IEC53" s="44"/>
      <c r="IEE53" s="44"/>
      <c r="IEG53" s="44"/>
      <c r="IEI53" s="44"/>
      <c r="IEK53" s="44"/>
      <c r="IEM53" s="44"/>
      <c r="IEO53" s="44"/>
      <c r="IEQ53" s="44"/>
      <c r="IES53" s="44"/>
      <c r="IEU53" s="44"/>
      <c r="IEW53" s="44"/>
      <c r="IEY53" s="44"/>
      <c r="IFA53" s="44"/>
      <c r="IFC53" s="44"/>
      <c r="IFE53" s="44"/>
      <c r="IFG53" s="44"/>
      <c r="IFI53" s="44"/>
      <c r="IFK53" s="44"/>
      <c r="IFM53" s="44"/>
      <c r="IFO53" s="44"/>
      <c r="IFQ53" s="44"/>
      <c r="IFS53" s="44"/>
      <c r="IFU53" s="44"/>
      <c r="IFW53" s="44"/>
      <c r="IFY53" s="44"/>
      <c r="IGA53" s="44"/>
      <c r="IGC53" s="44"/>
      <c r="IGE53" s="44"/>
      <c r="IGG53" s="44"/>
      <c r="IGI53" s="44"/>
      <c r="IGK53" s="44"/>
      <c r="IGM53" s="44"/>
      <c r="IGO53" s="44"/>
      <c r="IGQ53" s="44"/>
      <c r="IGS53" s="44"/>
      <c r="IGU53" s="44"/>
      <c r="IGW53" s="44"/>
      <c r="IGY53" s="44"/>
      <c r="IHA53" s="44"/>
      <c r="IHC53" s="44"/>
      <c r="IHE53" s="44"/>
      <c r="IHG53" s="44"/>
      <c r="IHI53" s="44"/>
      <c r="IHK53" s="44"/>
      <c r="IHM53" s="44"/>
      <c r="IHO53" s="44"/>
      <c r="IHQ53" s="44"/>
      <c r="IHS53" s="44"/>
      <c r="IHU53" s="44"/>
      <c r="IHW53" s="44"/>
      <c r="IHY53" s="44"/>
      <c r="IIA53" s="44"/>
      <c r="IIC53" s="44"/>
      <c r="IIE53" s="44"/>
      <c r="IIG53" s="44"/>
      <c r="III53" s="44"/>
      <c r="IIK53" s="44"/>
      <c r="IIM53" s="44"/>
      <c r="IIO53" s="44"/>
      <c r="IIQ53" s="44"/>
      <c r="IIS53" s="44"/>
      <c r="IIU53" s="44"/>
      <c r="IIW53" s="44"/>
      <c r="IIY53" s="44"/>
      <c r="IJA53" s="44"/>
      <c r="IJC53" s="44"/>
      <c r="IJE53" s="44"/>
      <c r="IJG53" s="44"/>
      <c r="IJI53" s="44"/>
      <c r="IJK53" s="44"/>
      <c r="IJM53" s="44"/>
      <c r="IJO53" s="44"/>
      <c r="IJQ53" s="44"/>
      <c r="IJS53" s="44"/>
      <c r="IJU53" s="44"/>
      <c r="IJW53" s="44"/>
      <c r="IJY53" s="44"/>
      <c r="IKA53" s="44"/>
      <c r="IKC53" s="44"/>
      <c r="IKE53" s="44"/>
      <c r="IKG53" s="44"/>
      <c r="IKI53" s="44"/>
      <c r="IKK53" s="44"/>
      <c r="IKM53" s="44"/>
      <c r="IKO53" s="44"/>
      <c r="IKQ53" s="44"/>
      <c r="IKS53" s="44"/>
      <c r="IKU53" s="44"/>
      <c r="IKW53" s="44"/>
      <c r="IKY53" s="44"/>
      <c r="ILA53" s="44"/>
      <c r="ILC53" s="44"/>
      <c r="ILE53" s="44"/>
      <c r="ILG53" s="44"/>
      <c r="ILI53" s="44"/>
      <c r="ILK53" s="44"/>
      <c r="ILM53" s="44"/>
      <c r="ILO53" s="44"/>
      <c r="ILQ53" s="44"/>
      <c r="ILS53" s="44"/>
      <c r="ILU53" s="44"/>
      <c r="ILW53" s="44"/>
      <c r="ILY53" s="44"/>
      <c r="IMA53" s="44"/>
      <c r="IMC53" s="44"/>
      <c r="IME53" s="44"/>
      <c r="IMG53" s="44"/>
      <c r="IMI53" s="44"/>
      <c r="IMK53" s="44"/>
      <c r="IMM53" s="44"/>
      <c r="IMO53" s="44"/>
      <c r="IMQ53" s="44"/>
      <c r="IMS53" s="44"/>
      <c r="IMU53" s="44"/>
      <c r="IMW53" s="44"/>
      <c r="IMY53" s="44"/>
      <c r="INA53" s="44"/>
      <c r="INC53" s="44"/>
      <c r="INE53" s="44"/>
      <c r="ING53" s="44"/>
      <c r="INI53" s="44"/>
      <c r="INK53" s="44"/>
      <c r="INM53" s="44"/>
      <c r="INO53" s="44"/>
      <c r="INQ53" s="44"/>
      <c r="INS53" s="44"/>
      <c r="INU53" s="44"/>
      <c r="INW53" s="44"/>
      <c r="INY53" s="44"/>
      <c r="IOA53" s="44"/>
      <c r="IOC53" s="44"/>
      <c r="IOE53" s="44"/>
      <c r="IOG53" s="44"/>
      <c r="IOI53" s="44"/>
      <c r="IOK53" s="44"/>
      <c r="IOM53" s="44"/>
      <c r="IOO53" s="44"/>
      <c r="IOQ53" s="44"/>
      <c r="IOS53" s="44"/>
      <c r="IOU53" s="44"/>
      <c r="IOW53" s="44"/>
      <c r="IOY53" s="44"/>
      <c r="IPA53" s="44"/>
      <c r="IPC53" s="44"/>
      <c r="IPE53" s="44"/>
      <c r="IPG53" s="44"/>
      <c r="IPI53" s="44"/>
      <c r="IPK53" s="44"/>
      <c r="IPM53" s="44"/>
      <c r="IPO53" s="44"/>
      <c r="IPQ53" s="44"/>
      <c r="IPS53" s="44"/>
      <c r="IPU53" s="44"/>
      <c r="IPW53" s="44"/>
      <c r="IPY53" s="44"/>
      <c r="IQA53" s="44"/>
      <c r="IQC53" s="44"/>
      <c r="IQE53" s="44"/>
      <c r="IQG53" s="44"/>
      <c r="IQI53" s="44"/>
      <c r="IQK53" s="44"/>
      <c r="IQM53" s="44"/>
      <c r="IQO53" s="44"/>
      <c r="IQQ53" s="44"/>
      <c r="IQS53" s="44"/>
      <c r="IQU53" s="44"/>
      <c r="IQW53" s="44"/>
      <c r="IQY53" s="44"/>
      <c r="IRA53" s="44"/>
      <c r="IRC53" s="44"/>
      <c r="IRE53" s="44"/>
      <c r="IRG53" s="44"/>
      <c r="IRI53" s="44"/>
      <c r="IRK53" s="44"/>
      <c r="IRM53" s="44"/>
      <c r="IRO53" s="44"/>
      <c r="IRQ53" s="44"/>
      <c r="IRS53" s="44"/>
      <c r="IRU53" s="44"/>
      <c r="IRW53" s="44"/>
      <c r="IRY53" s="44"/>
      <c r="ISA53" s="44"/>
      <c r="ISC53" s="44"/>
      <c r="ISE53" s="44"/>
      <c r="ISG53" s="44"/>
      <c r="ISI53" s="44"/>
      <c r="ISK53" s="44"/>
      <c r="ISM53" s="44"/>
      <c r="ISO53" s="44"/>
      <c r="ISQ53" s="44"/>
      <c r="ISS53" s="44"/>
      <c r="ISU53" s="44"/>
      <c r="ISW53" s="44"/>
      <c r="ISY53" s="44"/>
      <c r="ITA53" s="44"/>
      <c r="ITC53" s="44"/>
      <c r="ITE53" s="44"/>
      <c r="ITG53" s="44"/>
      <c r="ITI53" s="44"/>
      <c r="ITK53" s="44"/>
      <c r="ITM53" s="44"/>
      <c r="ITO53" s="44"/>
      <c r="ITQ53" s="44"/>
      <c r="ITS53" s="44"/>
      <c r="ITU53" s="44"/>
      <c r="ITW53" s="44"/>
      <c r="ITY53" s="44"/>
      <c r="IUA53" s="44"/>
      <c r="IUC53" s="44"/>
      <c r="IUE53" s="44"/>
      <c r="IUG53" s="44"/>
      <c r="IUI53" s="44"/>
      <c r="IUK53" s="44"/>
      <c r="IUM53" s="44"/>
      <c r="IUO53" s="44"/>
      <c r="IUQ53" s="44"/>
      <c r="IUS53" s="44"/>
      <c r="IUU53" s="44"/>
      <c r="IUW53" s="44"/>
      <c r="IUY53" s="44"/>
      <c r="IVA53" s="44"/>
      <c r="IVC53" s="44"/>
      <c r="IVE53" s="44"/>
      <c r="IVG53" s="44"/>
      <c r="IVI53" s="44"/>
      <c r="IVK53" s="44"/>
      <c r="IVM53" s="44"/>
      <c r="IVO53" s="44"/>
      <c r="IVQ53" s="44"/>
      <c r="IVS53" s="44"/>
      <c r="IVU53" s="44"/>
      <c r="IVW53" s="44"/>
      <c r="IVY53" s="44"/>
      <c r="IWA53" s="44"/>
      <c r="IWC53" s="44"/>
      <c r="IWE53" s="44"/>
      <c r="IWG53" s="44"/>
      <c r="IWI53" s="44"/>
      <c r="IWK53" s="44"/>
      <c r="IWM53" s="44"/>
      <c r="IWO53" s="44"/>
      <c r="IWQ53" s="44"/>
      <c r="IWS53" s="44"/>
      <c r="IWU53" s="44"/>
      <c r="IWW53" s="44"/>
      <c r="IWY53" s="44"/>
      <c r="IXA53" s="44"/>
      <c r="IXC53" s="44"/>
      <c r="IXE53" s="44"/>
      <c r="IXG53" s="44"/>
      <c r="IXI53" s="44"/>
      <c r="IXK53" s="44"/>
      <c r="IXM53" s="44"/>
      <c r="IXO53" s="44"/>
      <c r="IXQ53" s="44"/>
      <c r="IXS53" s="44"/>
      <c r="IXU53" s="44"/>
      <c r="IXW53" s="44"/>
      <c r="IXY53" s="44"/>
      <c r="IYA53" s="44"/>
      <c r="IYC53" s="44"/>
      <c r="IYE53" s="44"/>
      <c r="IYG53" s="44"/>
      <c r="IYI53" s="44"/>
      <c r="IYK53" s="44"/>
      <c r="IYM53" s="44"/>
      <c r="IYO53" s="44"/>
      <c r="IYQ53" s="44"/>
      <c r="IYS53" s="44"/>
      <c r="IYU53" s="44"/>
      <c r="IYW53" s="44"/>
      <c r="IYY53" s="44"/>
      <c r="IZA53" s="44"/>
      <c r="IZC53" s="44"/>
      <c r="IZE53" s="44"/>
      <c r="IZG53" s="44"/>
      <c r="IZI53" s="44"/>
      <c r="IZK53" s="44"/>
      <c r="IZM53" s="44"/>
      <c r="IZO53" s="44"/>
      <c r="IZQ53" s="44"/>
      <c r="IZS53" s="44"/>
      <c r="IZU53" s="44"/>
      <c r="IZW53" s="44"/>
      <c r="IZY53" s="44"/>
      <c r="JAA53" s="44"/>
      <c r="JAC53" s="44"/>
      <c r="JAE53" s="44"/>
      <c r="JAG53" s="44"/>
      <c r="JAI53" s="44"/>
      <c r="JAK53" s="44"/>
      <c r="JAM53" s="44"/>
      <c r="JAO53" s="44"/>
      <c r="JAQ53" s="44"/>
      <c r="JAS53" s="44"/>
      <c r="JAU53" s="44"/>
      <c r="JAW53" s="44"/>
      <c r="JAY53" s="44"/>
      <c r="JBA53" s="44"/>
      <c r="JBC53" s="44"/>
      <c r="JBE53" s="44"/>
      <c r="JBG53" s="44"/>
      <c r="JBI53" s="44"/>
      <c r="JBK53" s="44"/>
      <c r="JBM53" s="44"/>
      <c r="JBO53" s="44"/>
      <c r="JBQ53" s="44"/>
      <c r="JBS53" s="44"/>
      <c r="JBU53" s="44"/>
      <c r="JBW53" s="44"/>
      <c r="JBY53" s="44"/>
      <c r="JCA53" s="44"/>
      <c r="JCC53" s="44"/>
      <c r="JCE53" s="44"/>
      <c r="JCG53" s="44"/>
      <c r="JCI53" s="44"/>
      <c r="JCK53" s="44"/>
      <c r="JCM53" s="44"/>
      <c r="JCO53" s="44"/>
      <c r="JCQ53" s="44"/>
      <c r="JCS53" s="44"/>
      <c r="JCU53" s="44"/>
      <c r="JCW53" s="44"/>
      <c r="JCY53" s="44"/>
      <c r="JDA53" s="44"/>
      <c r="JDC53" s="44"/>
      <c r="JDE53" s="44"/>
      <c r="JDG53" s="44"/>
      <c r="JDI53" s="44"/>
      <c r="JDK53" s="44"/>
      <c r="JDM53" s="44"/>
      <c r="JDO53" s="44"/>
      <c r="JDQ53" s="44"/>
      <c r="JDS53" s="44"/>
      <c r="JDU53" s="44"/>
      <c r="JDW53" s="44"/>
      <c r="JDY53" s="44"/>
      <c r="JEA53" s="44"/>
      <c r="JEC53" s="44"/>
      <c r="JEE53" s="44"/>
      <c r="JEG53" s="44"/>
      <c r="JEI53" s="44"/>
      <c r="JEK53" s="44"/>
      <c r="JEM53" s="44"/>
      <c r="JEO53" s="44"/>
      <c r="JEQ53" s="44"/>
      <c r="JES53" s="44"/>
      <c r="JEU53" s="44"/>
      <c r="JEW53" s="44"/>
      <c r="JEY53" s="44"/>
      <c r="JFA53" s="44"/>
      <c r="JFC53" s="44"/>
      <c r="JFE53" s="44"/>
      <c r="JFG53" s="44"/>
      <c r="JFI53" s="44"/>
      <c r="JFK53" s="44"/>
      <c r="JFM53" s="44"/>
      <c r="JFO53" s="44"/>
      <c r="JFQ53" s="44"/>
      <c r="JFS53" s="44"/>
      <c r="JFU53" s="44"/>
      <c r="JFW53" s="44"/>
      <c r="JFY53" s="44"/>
      <c r="JGA53" s="44"/>
      <c r="JGC53" s="44"/>
      <c r="JGE53" s="44"/>
      <c r="JGG53" s="44"/>
      <c r="JGI53" s="44"/>
      <c r="JGK53" s="44"/>
      <c r="JGM53" s="44"/>
      <c r="JGO53" s="44"/>
      <c r="JGQ53" s="44"/>
      <c r="JGS53" s="44"/>
      <c r="JGU53" s="44"/>
      <c r="JGW53" s="44"/>
      <c r="JGY53" s="44"/>
      <c r="JHA53" s="44"/>
      <c r="JHC53" s="44"/>
      <c r="JHE53" s="44"/>
      <c r="JHG53" s="44"/>
      <c r="JHI53" s="44"/>
      <c r="JHK53" s="44"/>
      <c r="JHM53" s="44"/>
      <c r="JHO53" s="44"/>
      <c r="JHQ53" s="44"/>
      <c r="JHS53" s="44"/>
      <c r="JHU53" s="44"/>
      <c r="JHW53" s="44"/>
      <c r="JHY53" s="44"/>
      <c r="JIA53" s="44"/>
      <c r="JIC53" s="44"/>
      <c r="JIE53" s="44"/>
      <c r="JIG53" s="44"/>
      <c r="JII53" s="44"/>
      <c r="JIK53" s="44"/>
      <c r="JIM53" s="44"/>
      <c r="JIO53" s="44"/>
      <c r="JIQ53" s="44"/>
      <c r="JIS53" s="44"/>
      <c r="JIU53" s="44"/>
      <c r="JIW53" s="44"/>
      <c r="JIY53" s="44"/>
      <c r="JJA53" s="44"/>
      <c r="JJC53" s="44"/>
      <c r="JJE53" s="44"/>
      <c r="JJG53" s="44"/>
      <c r="JJI53" s="44"/>
      <c r="JJK53" s="44"/>
      <c r="JJM53" s="44"/>
      <c r="JJO53" s="44"/>
      <c r="JJQ53" s="44"/>
      <c r="JJS53" s="44"/>
      <c r="JJU53" s="44"/>
      <c r="JJW53" s="44"/>
      <c r="JJY53" s="44"/>
      <c r="JKA53" s="44"/>
      <c r="JKC53" s="44"/>
      <c r="JKE53" s="44"/>
      <c r="JKG53" s="44"/>
      <c r="JKI53" s="44"/>
      <c r="JKK53" s="44"/>
      <c r="JKM53" s="44"/>
      <c r="JKO53" s="44"/>
      <c r="JKQ53" s="44"/>
      <c r="JKS53" s="44"/>
      <c r="JKU53" s="44"/>
      <c r="JKW53" s="44"/>
      <c r="JKY53" s="44"/>
      <c r="JLA53" s="44"/>
      <c r="JLC53" s="44"/>
      <c r="JLE53" s="44"/>
      <c r="JLG53" s="44"/>
      <c r="JLI53" s="44"/>
      <c r="JLK53" s="44"/>
      <c r="JLM53" s="44"/>
      <c r="JLO53" s="44"/>
      <c r="JLQ53" s="44"/>
      <c r="JLS53" s="44"/>
      <c r="JLU53" s="44"/>
      <c r="JLW53" s="44"/>
      <c r="JLY53" s="44"/>
      <c r="JMA53" s="44"/>
      <c r="JMC53" s="44"/>
      <c r="JME53" s="44"/>
      <c r="JMG53" s="44"/>
      <c r="JMI53" s="44"/>
      <c r="JMK53" s="44"/>
      <c r="JMM53" s="44"/>
      <c r="JMO53" s="44"/>
      <c r="JMQ53" s="44"/>
      <c r="JMS53" s="44"/>
      <c r="JMU53" s="44"/>
      <c r="JMW53" s="44"/>
      <c r="JMY53" s="44"/>
      <c r="JNA53" s="44"/>
      <c r="JNC53" s="44"/>
      <c r="JNE53" s="44"/>
      <c r="JNG53" s="44"/>
      <c r="JNI53" s="44"/>
      <c r="JNK53" s="44"/>
      <c r="JNM53" s="44"/>
      <c r="JNO53" s="44"/>
      <c r="JNQ53" s="44"/>
      <c r="JNS53" s="44"/>
      <c r="JNU53" s="44"/>
      <c r="JNW53" s="44"/>
      <c r="JNY53" s="44"/>
      <c r="JOA53" s="44"/>
      <c r="JOC53" s="44"/>
      <c r="JOE53" s="44"/>
      <c r="JOG53" s="44"/>
      <c r="JOI53" s="44"/>
      <c r="JOK53" s="44"/>
      <c r="JOM53" s="44"/>
      <c r="JOO53" s="44"/>
      <c r="JOQ53" s="44"/>
      <c r="JOS53" s="44"/>
      <c r="JOU53" s="44"/>
      <c r="JOW53" s="44"/>
      <c r="JOY53" s="44"/>
      <c r="JPA53" s="44"/>
      <c r="JPC53" s="44"/>
      <c r="JPE53" s="44"/>
      <c r="JPG53" s="44"/>
      <c r="JPI53" s="44"/>
      <c r="JPK53" s="44"/>
      <c r="JPM53" s="44"/>
      <c r="JPO53" s="44"/>
      <c r="JPQ53" s="44"/>
      <c r="JPS53" s="44"/>
      <c r="JPU53" s="44"/>
      <c r="JPW53" s="44"/>
      <c r="JPY53" s="44"/>
      <c r="JQA53" s="44"/>
      <c r="JQC53" s="44"/>
      <c r="JQE53" s="44"/>
      <c r="JQG53" s="44"/>
      <c r="JQI53" s="44"/>
      <c r="JQK53" s="44"/>
      <c r="JQM53" s="44"/>
      <c r="JQO53" s="44"/>
      <c r="JQQ53" s="44"/>
      <c r="JQS53" s="44"/>
      <c r="JQU53" s="44"/>
      <c r="JQW53" s="44"/>
      <c r="JQY53" s="44"/>
      <c r="JRA53" s="44"/>
      <c r="JRC53" s="44"/>
      <c r="JRE53" s="44"/>
      <c r="JRG53" s="44"/>
      <c r="JRI53" s="44"/>
      <c r="JRK53" s="44"/>
      <c r="JRM53" s="44"/>
      <c r="JRO53" s="44"/>
      <c r="JRQ53" s="44"/>
      <c r="JRS53" s="44"/>
      <c r="JRU53" s="44"/>
      <c r="JRW53" s="44"/>
      <c r="JRY53" s="44"/>
      <c r="JSA53" s="44"/>
      <c r="JSC53" s="44"/>
      <c r="JSE53" s="44"/>
      <c r="JSG53" s="44"/>
      <c r="JSI53" s="44"/>
      <c r="JSK53" s="44"/>
      <c r="JSM53" s="44"/>
      <c r="JSO53" s="44"/>
      <c r="JSQ53" s="44"/>
      <c r="JSS53" s="44"/>
      <c r="JSU53" s="44"/>
      <c r="JSW53" s="44"/>
      <c r="JSY53" s="44"/>
      <c r="JTA53" s="44"/>
      <c r="JTC53" s="44"/>
      <c r="JTE53" s="44"/>
      <c r="JTG53" s="44"/>
      <c r="JTI53" s="44"/>
      <c r="JTK53" s="44"/>
      <c r="JTM53" s="44"/>
      <c r="JTO53" s="44"/>
      <c r="JTQ53" s="44"/>
      <c r="JTS53" s="44"/>
      <c r="JTU53" s="44"/>
      <c r="JTW53" s="44"/>
      <c r="JTY53" s="44"/>
      <c r="JUA53" s="44"/>
      <c r="JUC53" s="44"/>
      <c r="JUE53" s="44"/>
      <c r="JUG53" s="44"/>
      <c r="JUI53" s="44"/>
      <c r="JUK53" s="44"/>
      <c r="JUM53" s="44"/>
      <c r="JUO53" s="44"/>
      <c r="JUQ53" s="44"/>
      <c r="JUS53" s="44"/>
      <c r="JUU53" s="44"/>
      <c r="JUW53" s="44"/>
      <c r="JUY53" s="44"/>
      <c r="JVA53" s="44"/>
      <c r="JVC53" s="44"/>
      <c r="JVE53" s="44"/>
      <c r="JVG53" s="44"/>
      <c r="JVI53" s="44"/>
      <c r="JVK53" s="44"/>
      <c r="JVM53" s="44"/>
      <c r="JVO53" s="44"/>
      <c r="JVQ53" s="44"/>
      <c r="JVS53" s="44"/>
      <c r="JVU53" s="44"/>
      <c r="JVW53" s="44"/>
      <c r="JVY53" s="44"/>
      <c r="JWA53" s="44"/>
      <c r="JWC53" s="44"/>
      <c r="JWE53" s="44"/>
      <c r="JWG53" s="44"/>
      <c r="JWI53" s="44"/>
      <c r="JWK53" s="44"/>
      <c r="JWM53" s="44"/>
      <c r="JWO53" s="44"/>
      <c r="JWQ53" s="44"/>
      <c r="JWS53" s="44"/>
      <c r="JWU53" s="44"/>
      <c r="JWW53" s="44"/>
      <c r="JWY53" s="44"/>
      <c r="JXA53" s="44"/>
      <c r="JXC53" s="44"/>
      <c r="JXE53" s="44"/>
      <c r="JXG53" s="44"/>
      <c r="JXI53" s="44"/>
      <c r="JXK53" s="44"/>
      <c r="JXM53" s="44"/>
      <c r="JXO53" s="44"/>
      <c r="JXQ53" s="44"/>
      <c r="JXS53" s="44"/>
      <c r="JXU53" s="44"/>
      <c r="JXW53" s="44"/>
      <c r="JXY53" s="44"/>
      <c r="JYA53" s="44"/>
      <c r="JYC53" s="44"/>
      <c r="JYE53" s="44"/>
      <c r="JYG53" s="44"/>
      <c r="JYI53" s="44"/>
      <c r="JYK53" s="44"/>
      <c r="JYM53" s="44"/>
      <c r="JYO53" s="44"/>
      <c r="JYQ53" s="44"/>
      <c r="JYS53" s="44"/>
      <c r="JYU53" s="44"/>
      <c r="JYW53" s="44"/>
      <c r="JYY53" s="44"/>
      <c r="JZA53" s="44"/>
      <c r="JZC53" s="44"/>
      <c r="JZE53" s="44"/>
      <c r="JZG53" s="44"/>
      <c r="JZI53" s="44"/>
      <c r="JZK53" s="44"/>
      <c r="JZM53" s="44"/>
      <c r="JZO53" s="44"/>
      <c r="JZQ53" s="44"/>
      <c r="JZS53" s="44"/>
      <c r="JZU53" s="44"/>
      <c r="JZW53" s="44"/>
      <c r="JZY53" s="44"/>
      <c r="KAA53" s="44"/>
      <c r="KAC53" s="44"/>
      <c r="KAE53" s="44"/>
      <c r="KAG53" s="44"/>
      <c r="KAI53" s="44"/>
      <c r="KAK53" s="44"/>
      <c r="KAM53" s="44"/>
      <c r="KAO53" s="44"/>
      <c r="KAQ53" s="44"/>
      <c r="KAS53" s="44"/>
      <c r="KAU53" s="44"/>
      <c r="KAW53" s="44"/>
      <c r="KAY53" s="44"/>
      <c r="KBA53" s="44"/>
      <c r="KBC53" s="44"/>
      <c r="KBE53" s="44"/>
      <c r="KBG53" s="44"/>
      <c r="KBI53" s="44"/>
      <c r="KBK53" s="44"/>
      <c r="KBM53" s="44"/>
      <c r="KBO53" s="44"/>
      <c r="KBQ53" s="44"/>
      <c r="KBS53" s="44"/>
      <c r="KBU53" s="44"/>
      <c r="KBW53" s="44"/>
      <c r="KBY53" s="44"/>
      <c r="KCA53" s="44"/>
      <c r="KCC53" s="44"/>
      <c r="KCE53" s="44"/>
      <c r="KCG53" s="44"/>
      <c r="KCI53" s="44"/>
      <c r="KCK53" s="44"/>
      <c r="KCM53" s="44"/>
      <c r="KCO53" s="44"/>
      <c r="KCQ53" s="44"/>
      <c r="KCS53" s="44"/>
      <c r="KCU53" s="44"/>
      <c r="KCW53" s="44"/>
      <c r="KCY53" s="44"/>
      <c r="KDA53" s="44"/>
      <c r="KDC53" s="44"/>
      <c r="KDE53" s="44"/>
      <c r="KDG53" s="44"/>
      <c r="KDI53" s="44"/>
      <c r="KDK53" s="44"/>
      <c r="KDM53" s="44"/>
      <c r="KDO53" s="44"/>
      <c r="KDQ53" s="44"/>
      <c r="KDS53" s="44"/>
      <c r="KDU53" s="44"/>
      <c r="KDW53" s="44"/>
      <c r="KDY53" s="44"/>
      <c r="KEA53" s="44"/>
      <c r="KEC53" s="44"/>
      <c r="KEE53" s="44"/>
      <c r="KEG53" s="44"/>
      <c r="KEI53" s="44"/>
      <c r="KEK53" s="44"/>
      <c r="KEM53" s="44"/>
      <c r="KEO53" s="44"/>
      <c r="KEQ53" s="44"/>
      <c r="KES53" s="44"/>
      <c r="KEU53" s="44"/>
      <c r="KEW53" s="44"/>
      <c r="KEY53" s="44"/>
      <c r="KFA53" s="44"/>
      <c r="KFC53" s="44"/>
      <c r="KFE53" s="44"/>
      <c r="KFG53" s="44"/>
      <c r="KFI53" s="44"/>
      <c r="KFK53" s="44"/>
      <c r="KFM53" s="44"/>
      <c r="KFO53" s="44"/>
      <c r="KFQ53" s="44"/>
      <c r="KFS53" s="44"/>
      <c r="KFU53" s="44"/>
      <c r="KFW53" s="44"/>
      <c r="KFY53" s="44"/>
      <c r="KGA53" s="44"/>
      <c r="KGC53" s="44"/>
      <c r="KGE53" s="44"/>
      <c r="KGG53" s="44"/>
      <c r="KGI53" s="44"/>
      <c r="KGK53" s="44"/>
      <c r="KGM53" s="44"/>
      <c r="KGO53" s="44"/>
      <c r="KGQ53" s="44"/>
      <c r="KGS53" s="44"/>
      <c r="KGU53" s="44"/>
      <c r="KGW53" s="44"/>
      <c r="KGY53" s="44"/>
      <c r="KHA53" s="44"/>
      <c r="KHC53" s="44"/>
      <c r="KHE53" s="44"/>
      <c r="KHG53" s="44"/>
      <c r="KHI53" s="44"/>
      <c r="KHK53" s="44"/>
      <c r="KHM53" s="44"/>
      <c r="KHO53" s="44"/>
      <c r="KHQ53" s="44"/>
      <c r="KHS53" s="44"/>
      <c r="KHU53" s="44"/>
      <c r="KHW53" s="44"/>
      <c r="KHY53" s="44"/>
      <c r="KIA53" s="44"/>
      <c r="KIC53" s="44"/>
      <c r="KIE53" s="44"/>
      <c r="KIG53" s="44"/>
      <c r="KII53" s="44"/>
      <c r="KIK53" s="44"/>
      <c r="KIM53" s="44"/>
      <c r="KIO53" s="44"/>
      <c r="KIQ53" s="44"/>
      <c r="KIS53" s="44"/>
      <c r="KIU53" s="44"/>
      <c r="KIW53" s="44"/>
      <c r="KIY53" s="44"/>
      <c r="KJA53" s="44"/>
      <c r="KJC53" s="44"/>
      <c r="KJE53" s="44"/>
      <c r="KJG53" s="44"/>
      <c r="KJI53" s="44"/>
      <c r="KJK53" s="44"/>
      <c r="KJM53" s="44"/>
      <c r="KJO53" s="44"/>
      <c r="KJQ53" s="44"/>
      <c r="KJS53" s="44"/>
      <c r="KJU53" s="44"/>
      <c r="KJW53" s="44"/>
      <c r="KJY53" s="44"/>
      <c r="KKA53" s="44"/>
      <c r="KKC53" s="44"/>
      <c r="KKE53" s="44"/>
      <c r="KKG53" s="44"/>
      <c r="KKI53" s="44"/>
      <c r="KKK53" s="44"/>
      <c r="KKM53" s="44"/>
      <c r="KKO53" s="44"/>
      <c r="KKQ53" s="44"/>
      <c r="KKS53" s="44"/>
      <c r="KKU53" s="44"/>
      <c r="KKW53" s="44"/>
      <c r="KKY53" s="44"/>
      <c r="KLA53" s="44"/>
      <c r="KLC53" s="44"/>
      <c r="KLE53" s="44"/>
      <c r="KLG53" s="44"/>
      <c r="KLI53" s="44"/>
      <c r="KLK53" s="44"/>
      <c r="KLM53" s="44"/>
      <c r="KLO53" s="44"/>
      <c r="KLQ53" s="44"/>
      <c r="KLS53" s="44"/>
      <c r="KLU53" s="44"/>
      <c r="KLW53" s="44"/>
      <c r="KLY53" s="44"/>
      <c r="KMA53" s="44"/>
      <c r="KMC53" s="44"/>
      <c r="KME53" s="44"/>
      <c r="KMG53" s="44"/>
      <c r="KMI53" s="44"/>
      <c r="KMK53" s="44"/>
      <c r="KMM53" s="44"/>
      <c r="KMO53" s="44"/>
      <c r="KMQ53" s="44"/>
      <c r="KMS53" s="44"/>
      <c r="KMU53" s="44"/>
      <c r="KMW53" s="44"/>
      <c r="KMY53" s="44"/>
      <c r="KNA53" s="44"/>
      <c r="KNC53" s="44"/>
      <c r="KNE53" s="44"/>
      <c r="KNG53" s="44"/>
      <c r="KNI53" s="44"/>
      <c r="KNK53" s="44"/>
      <c r="KNM53" s="44"/>
      <c r="KNO53" s="44"/>
      <c r="KNQ53" s="44"/>
      <c r="KNS53" s="44"/>
      <c r="KNU53" s="44"/>
      <c r="KNW53" s="44"/>
      <c r="KNY53" s="44"/>
      <c r="KOA53" s="44"/>
      <c r="KOC53" s="44"/>
      <c r="KOE53" s="44"/>
      <c r="KOG53" s="44"/>
      <c r="KOI53" s="44"/>
      <c r="KOK53" s="44"/>
      <c r="KOM53" s="44"/>
      <c r="KOO53" s="44"/>
      <c r="KOQ53" s="44"/>
      <c r="KOS53" s="44"/>
      <c r="KOU53" s="44"/>
      <c r="KOW53" s="44"/>
      <c r="KOY53" s="44"/>
      <c r="KPA53" s="44"/>
      <c r="KPC53" s="44"/>
      <c r="KPE53" s="44"/>
      <c r="KPG53" s="44"/>
      <c r="KPI53" s="44"/>
      <c r="KPK53" s="44"/>
      <c r="KPM53" s="44"/>
      <c r="KPO53" s="44"/>
      <c r="KPQ53" s="44"/>
      <c r="KPS53" s="44"/>
      <c r="KPU53" s="44"/>
      <c r="KPW53" s="44"/>
      <c r="KPY53" s="44"/>
      <c r="KQA53" s="44"/>
      <c r="KQC53" s="44"/>
      <c r="KQE53" s="44"/>
      <c r="KQG53" s="44"/>
      <c r="KQI53" s="44"/>
      <c r="KQK53" s="44"/>
      <c r="KQM53" s="44"/>
      <c r="KQO53" s="44"/>
      <c r="KQQ53" s="44"/>
      <c r="KQS53" s="44"/>
      <c r="KQU53" s="44"/>
      <c r="KQW53" s="44"/>
      <c r="KQY53" s="44"/>
      <c r="KRA53" s="44"/>
      <c r="KRC53" s="44"/>
      <c r="KRE53" s="44"/>
      <c r="KRG53" s="44"/>
      <c r="KRI53" s="44"/>
      <c r="KRK53" s="44"/>
      <c r="KRM53" s="44"/>
      <c r="KRO53" s="44"/>
      <c r="KRQ53" s="44"/>
      <c r="KRS53" s="44"/>
      <c r="KRU53" s="44"/>
      <c r="KRW53" s="44"/>
      <c r="KRY53" s="44"/>
      <c r="KSA53" s="44"/>
      <c r="KSC53" s="44"/>
      <c r="KSE53" s="44"/>
      <c r="KSG53" s="44"/>
      <c r="KSI53" s="44"/>
      <c r="KSK53" s="44"/>
      <c r="KSM53" s="44"/>
      <c r="KSO53" s="44"/>
      <c r="KSQ53" s="44"/>
      <c r="KSS53" s="44"/>
      <c r="KSU53" s="44"/>
      <c r="KSW53" s="44"/>
      <c r="KSY53" s="44"/>
      <c r="KTA53" s="44"/>
      <c r="KTC53" s="44"/>
      <c r="KTE53" s="44"/>
      <c r="KTG53" s="44"/>
      <c r="KTI53" s="44"/>
      <c r="KTK53" s="44"/>
      <c r="KTM53" s="44"/>
      <c r="KTO53" s="44"/>
      <c r="KTQ53" s="44"/>
      <c r="KTS53" s="44"/>
      <c r="KTU53" s="44"/>
      <c r="KTW53" s="44"/>
      <c r="KTY53" s="44"/>
      <c r="KUA53" s="44"/>
      <c r="KUC53" s="44"/>
      <c r="KUE53" s="44"/>
      <c r="KUG53" s="44"/>
      <c r="KUI53" s="44"/>
      <c r="KUK53" s="44"/>
      <c r="KUM53" s="44"/>
      <c r="KUO53" s="44"/>
      <c r="KUQ53" s="44"/>
      <c r="KUS53" s="44"/>
      <c r="KUU53" s="44"/>
      <c r="KUW53" s="44"/>
      <c r="KUY53" s="44"/>
      <c r="KVA53" s="44"/>
      <c r="KVC53" s="44"/>
      <c r="KVE53" s="44"/>
      <c r="KVG53" s="44"/>
      <c r="KVI53" s="44"/>
      <c r="KVK53" s="44"/>
      <c r="KVM53" s="44"/>
      <c r="KVO53" s="44"/>
      <c r="KVQ53" s="44"/>
      <c r="KVS53" s="44"/>
      <c r="KVU53" s="44"/>
      <c r="KVW53" s="44"/>
      <c r="KVY53" s="44"/>
      <c r="KWA53" s="44"/>
      <c r="KWC53" s="44"/>
      <c r="KWE53" s="44"/>
      <c r="KWG53" s="44"/>
      <c r="KWI53" s="44"/>
      <c r="KWK53" s="44"/>
      <c r="KWM53" s="44"/>
      <c r="KWO53" s="44"/>
      <c r="KWQ53" s="44"/>
      <c r="KWS53" s="44"/>
      <c r="KWU53" s="44"/>
      <c r="KWW53" s="44"/>
      <c r="KWY53" s="44"/>
      <c r="KXA53" s="44"/>
      <c r="KXC53" s="44"/>
      <c r="KXE53" s="44"/>
      <c r="KXG53" s="44"/>
      <c r="KXI53" s="44"/>
      <c r="KXK53" s="44"/>
      <c r="KXM53" s="44"/>
      <c r="KXO53" s="44"/>
      <c r="KXQ53" s="44"/>
      <c r="KXS53" s="44"/>
      <c r="KXU53" s="44"/>
      <c r="KXW53" s="44"/>
      <c r="KXY53" s="44"/>
      <c r="KYA53" s="44"/>
      <c r="KYC53" s="44"/>
      <c r="KYE53" s="44"/>
      <c r="KYG53" s="44"/>
      <c r="KYI53" s="44"/>
      <c r="KYK53" s="44"/>
      <c r="KYM53" s="44"/>
      <c r="KYO53" s="44"/>
      <c r="KYQ53" s="44"/>
      <c r="KYS53" s="44"/>
      <c r="KYU53" s="44"/>
      <c r="KYW53" s="44"/>
      <c r="KYY53" s="44"/>
      <c r="KZA53" s="44"/>
      <c r="KZC53" s="44"/>
      <c r="KZE53" s="44"/>
      <c r="KZG53" s="44"/>
      <c r="KZI53" s="44"/>
      <c r="KZK53" s="44"/>
      <c r="KZM53" s="44"/>
      <c r="KZO53" s="44"/>
      <c r="KZQ53" s="44"/>
      <c r="KZS53" s="44"/>
      <c r="KZU53" s="44"/>
      <c r="KZW53" s="44"/>
      <c r="KZY53" s="44"/>
      <c r="LAA53" s="44"/>
      <c r="LAC53" s="44"/>
      <c r="LAE53" s="44"/>
      <c r="LAG53" s="44"/>
      <c r="LAI53" s="44"/>
      <c r="LAK53" s="44"/>
      <c r="LAM53" s="44"/>
      <c r="LAO53" s="44"/>
      <c r="LAQ53" s="44"/>
      <c r="LAS53" s="44"/>
      <c r="LAU53" s="44"/>
      <c r="LAW53" s="44"/>
      <c r="LAY53" s="44"/>
      <c r="LBA53" s="44"/>
      <c r="LBC53" s="44"/>
      <c r="LBE53" s="44"/>
      <c r="LBG53" s="44"/>
      <c r="LBI53" s="44"/>
      <c r="LBK53" s="44"/>
      <c r="LBM53" s="44"/>
      <c r="LBO53" s="44"/>
      <c r="LBQ53" s="44"/>
      <c r="LBS53" s="44"/>
      <c r="LBU53" s="44"/>
      <c r="LBW53" s="44"/>
      <c r="LBY53" s="44"/>
      <c r="LCA53" s="44"/>
      <c r="LCC53" s="44"/>
      <c r="LCE53" s="44"/>
      <c r="LCG53" s="44"/>
      <c r="LCI53" s="44"/>
      <c r="LCK53" s="44"/>
      <c r="LCM53" s="44"/>
      <c r="LCO53" s="44"/>
      <c r="LCQ53" s="44"/>
      <c r="LCS53" s="44"/>
      <c r="LCU53" s="44"/>
      <c r="LCW53" s="44"/>
      <c r="LCY53" s="44"/>
      <c r="LDA53" s="44"/>
      <c r="LDC53" s="44"/>
      <c r="LDE53" s="44"/>
      <c r="LDG53" s="44"/>
      <c r="LDI53" s="44"/>
      <c r="LDK53" s="44"/>
      <c r="LDM53" s="44"/>
      <c r="LDO53" s="44"/>
      <c r="LDQ53" s="44"/>
      <c r="LDS53" s="44"/>
      <c r="LDU53" s="44"/>
      <c r="LDW53" s="44"/>
      <c r="LDY53" s="44"/>
      <c r="LEA53" s="44"/>
      <c r="LEC53" s="44"/>
      <c r="LEE53" s="44"/>
      <c r="LEG53" s="44"/>
      <c r="LEI53" s="44"/>
      <c r="LEK53" s="44"/>
      <c r="LEM53" s="44"/>
      <c r="LEO53" s="44"/>
      <c r="LEQ53" s="44"/>
      <c r="LES53" s="44"/>
      <c r="LEU53" s="44"/>
      <c r="LEW53" s="44"/>
      <c r="LEY53" s="44"/>
      <c r="LFA53" s="44"/>
      <c r="LFC53" s="44"/>
      <c r="LFE53" s="44"/>
      <c r="LFG53" s="44"/>
      <c r="LFI53" s="44"/>
      <c r="LFK53" s="44"/>
      <c r="LFM53" s="44"/>
      <c r="LFO53" s="44"/>
      <c r="LFQ53" s="44"/>
      <c r="LFS53" s="44"/>
      <c r="LFU53" s="44"/>
      <c r="LFW53" s="44"/>
      <c r="LFY53" s="44"/>
      <c r="LGA53" s="44"/>
      <c r="LGC53" s="44"/>
      <c r="LGE53" s="44"/>
      <c r="LGG53" s="44"/>
      <c r="LGI53" s="44"/>
      <c r="LGK53" s="44"/>
      <c r="LGM53" s="44"/>
      <c r="LGO53" s="44"/>
      <c r="LGQ53" s="44"/>
      <c r="LGS53" s="44"/>
      <c r="LGU53" s="44"/>
      <c r="LGW53" s="44"/>
      <c r="LGY53" s="44"/>
      <c r="LHA53" s="44"/>
      <c r="LHC53" s="44"/>
      <c r="LHE53" s="44"/>
      <c r="LHG53" s="44"/>
      <c r="LHI53" s="44"/>
      <c r="LHK53" s="44"/>
      <c r="LHM53" s="44"/>
      <c r="LHO53" s="44"/>
      <c r="LHQ53" s="44"/>
      <c r="LHS53" s="44"/>
      <c r="LHU53" s="44"/>
      <c r="LHW53" s="44"/>
      <c r="LHY53" s="44"/>
      <c r="LIA53" s="44"/>
      <c r="LIC53" s="44"/>
      <c r="LIE53" s="44"/>
      <c r="LIG53" s="44"/>
      <c r="LII53" s="44"/>
      <c r="LIK53" s="44"/>
      <c r="LIM53" s="44"/>
      <c r="LIO53" s="44"/>
      <c r="LIQ53" s="44"/>
      <c r="LIS53" s="44"/>
      <c r="LIU53" s="44"/>
      <c r="LIW53" s="44"/>
      <c r="LIY53" s="44"/>
      <c r="LJA53" s="44"/>
      <c r="LJC53" s="44"/>
      <c r="LJE53" s="44"/>
      <c r="LJG53" s="44"/>
      <c r="LJI53" s="44"/>
      <c r="LJK53" s="44"/>
      <c r="LJM53" s="44"/>
      <c r="LJO53" s="44"/>
      <c r="LJQ53" s="44"/>
      <c r="LJS53" s="44"/>
      <c r="LJU53" s="44"/>
      <c r="LJW53" s="44"/>
      <c r="LJY53" s="44"/>
      <c r="LKA53" s="44"/>
      <c r="LKC53" s="44"/>
      <c r="LKE53" s="44"/>
      <c r="LKG53" s="44"/>
      <c r="LKI53" s="44"/>
      <c r="LKK53" s="44"/>
      <c r="LKM53" s="44"/>
      <c r="LKO53" s="44"/>
      <c r="LKQ53" s="44"/>
      <c r="LKS53" s="44"/>
      <c r="LKU53" s="44"/>
      <c r="LKW53" s="44"/>
      <c r="LKY53" s="44"/>
      <c r="LLA53" s="44"/>
      <c r="LLC53" s="44"/>
      <c r="LLE53" s="44"/>
      <c r="LLG53" s="44"/>
      <c r="LLI53" s="44"/>
      <c r="LLK53" s="44"/>
      <c r="LLM53" s="44"/>
      <c r="LLO53" s="44"/>
      <c r="LLQ53" s="44"/>
      <c r="LLS53" s="44"/>
      <c r="LLU53" s="44"/>
      <c r="LLW53" s="44"/>
      <c r="LLY53" s="44"/>
      <c r="LMA53" s="44"/>
      <c r="LMC53" s="44"/>
      <c r="LME53" s="44"/>
      <c r="LMG53" s="44"/>
      <c r="LMI53" s="44"/>
      <c r="LMK53" s="44"/>
      <c r="LMM53" s="44"/>
      <c r="LMO53" s="44"/>
      <c r="LMQ53" s="44"/>
      <c r="LMS53" s="44"/>
      <c r="LMU53" s="44"/>
      <c r="LMW53" s="44"/>
      <c r="LMY53" s="44"/>
      <c r="LNA53" s="44"/>
      <c r="LNC53" s="44"/>
      <c r="LNE53" s="44"/>
      <c r="LNG53" s="44"/>
      <c r="LNI53" s="44"/>
      <c r="LNK53" s="44"/>
      <c r="LNM53" s="44"/>
      <c r="LNO53" s="44"/>
      <c r="LNQ53" s="44"/>
      <c r="LNS53" s="44"/>
      <c r="LNU53" s="44"/>
      <c r="LNW53" s="44"/>
      <c r="LNY53" s="44"/>
      <c r="LOA53" s="44"/>
      <c r="LOC53" s="44"/>
      <c r="LOE53" s="44"/>
      <c r="LOG53" s="44"/>
      <c r="LOI53" s="44"/>
      <c r="LOK53" s="44"/>
      <c r="LOM53" s="44"/>
      <c r="LOO53" s="44"/>
      <c r="LOQ53" s="44"/>
      <c r="LOS53" s="44"/>
      <c r="LOU53" s="44"/>
      <c r="LOW53" s="44"/>
      <c r="LOY53" s="44"/>
      <c r="LPA53" s="44"/>
      <c r="LPC53" s="44"/>
      <c r="LPE53" s="44"/>
      <c r="LPG53" s="44"/>
      <c r="LPI53" s="44"/>
      <c r="LPK53" s="44"/>
      <c r="LPM53" s="44"/>
      <c r="LPO53" s="44"/>
      <c r="LPQ53" s="44"/>
      <c r="LPS53" s="44"/>
      <c r="LPU53" s="44"/>
      <c r="LPW53" s="44"/>
      <c r="LPY53" s="44"/>
      <c r="LQA53" s="44"/>
      <c r="LQC53" s="44"/>
      <c r="LQE53" s="44"/>
      <c r="LQG53" s="44"/>
      <c r="LQI53" s="44"/>
      <c r="LQK53" s="44"/>
      <c r="LQM53" s="44"/>
      <c r="LQO53" s="44"/>
      <c r="LQQ53" s="44"/>
      <c r="LQS53" s="44"/>
      <c r="LQU53" s="44"/>
      <c r="LQW53" s="44"/>
      <c r="LQY53" s="44"/>
      <c r="LRA53" s="44"/>
      <c r="LRC53" s="44"/>
      <c r="LRE53" s="44"/>
      <c r="LRG53" s="44"/>
      <c r="LRI53" s="44"/>
      <c r="LRK53" s="44"/>
      <c r="LRM53" s="44"/>
      <c r="LRO53" s="44"/>
      <c r="LRQ53" s="44"/>
      <c r="LRS53" s="44"/>
      <c r="LRU53" s="44"/>
      <c r="LRW53" s="44"/>
      <c r="LRY53" s="44"/>
      <c r="LSA53" s="44"/>
      <c r="LSC53" s="44"/>
      <c r="LSE53" s="44"/>
      <c r="LSG53" s="44"/>
      <c r="LSI53" s="44"/>
      <c r="LSK53" s="44"/>
      <c r="LSM53" s="44"/>
      <c r="LSO53" s="44"/>
      <c r="LSQ53" s="44"/>
      <c r="LSS53" s="44"/>
      <c r="LSU53" s="44"/>
      <c r="LSW53" s="44"/>
      <c r="LSY53" s="44"/>
      <c r="LTA53" s="44"/>
      <c r="LTC53" s="44"/>
      <c r="LTE53" s="44"/>
      <c r="LTG53" s="44"/>
      <c r="LTI53" s="44"/>
      <c r="LTK53" s="44"/>
      <c r="LTM53" s="44"/>
      <c r="LTO53" s="44"/>
      <c r="LTQ53" s="44"/>
      <c r="LTS53" s="44"/>
      <c r="LTU53" s="44"/>
      <c r="LTW53" s="44"/>
      <c r="LTY53" s="44"/>
      <c r="LUA53" s="44"/>
      <c r="LUC53" s="44"/>
      <c r="LUE53" s="44"/>
      <c r="LUG53" s="44"/>
      <c r="LUI53" s="44"/>
      <c r="LUK53" s="44"/>
      <c r="LUM53" s="44"/>
      <c r="LUO53" s="44"/>
      <c r="LUQ53" s="44"/>
      <c r="LUS53" s="44"/>
      <c r="LUU53" s="44"/>
      <c r="LUW53" s="44"/>
      <c r="LUY53" s="44"/>
      <c r="LVA53" s="44"/>
      <c r="LVC53" s="44"/>
      <c r="LVE53" s="44"/>
      <c r="LVG53" s="44"/>
      <c r="LVI53" s="44"/>
      <c r="LVK53" s="44"/>
      <c r="LVM53" s="44"/>
      <c r="LVO53" s="44"/>
      <c r="LVQ53" s="44"/>
      <c r="LVS53" s="44"/>
      <c r="LVU53" s="44"/>
      <c r="LVW53" s="44"/>
      <c r="LVY53" s="44"/>
      <c r="LWA53" s="44"/>
      <c r="LWC53" s="44"/>
      <c r="LWE53" s="44"/>
      <c r="LWG53" s="44"/>
      <c r="LWI53" s="44"/>
      <c r="LWK53" s="44"/>
      <c r="LWM53" s="44"/>
      <c r="LWO53" s="44"/>
      <c r="LWQ53" s="44"/>
      <c r="LWS53" s="44"/>
      <c r="LWU53" s="44"/>
      <c r="LWW53" s="44"/>
      <c r="LWY53" s="44"/>
      <c r="LXA53" s="44"/>
      <c r="LXC53" s="44"/>
      <c r="LXE53" s="44"/>
      <c r="LXG53" s="44"/>
      <c r="LXI53" s="44"/>
      <c r="LXK53" s="44"/>
      <c r="LXM53" s="44"/>
      <c r="LXO53" s="44"/>
      <c r="LXQ53" s="44"/>
      <c r="LXS53" s="44"/>
      <c r="LXU53" s="44"/>
      <c r="LXW53" s="44"/>
      <c r="LXY53" s="44"/>
      <c r="LYA53" s="44"/>
      <c r="LYC53" s="44"/>
      <c r="LYE53" s="44"/>
      <c r="LYG53" s="44"/>
      <c r="LYI53" s="44"/>
      <c r="LYK53" s="44"/>
      <c r="LYM53" s="44"/>
      <c r="LYO53" s="44"/>
      <c r="LYQ53" s="44"/>
      <c r="LYS53" s="44"/>
      <c r="LYU53" s="44"/>
      <c r="LYW53" s="44"/>
      <c r="LYY53" s="44"/>
      <c r="LZA53" s="44"/>
      <c r="LZC53" s="44"/>
      <c r="LZE53" s="44"/>
      <c r="LZG53" s="44"/>
      <c r="LZI53" s="44"/>
      <c r="LZK53" s="44"/>
      <c r="LZM53" s="44"/>
      <c r="LZO53" s="44"/>
      <c r="LZQ53" s="44"/>
      <c r="LZS53" s="44"/>
      <c r="LZU53" s="44"/>
      <c r="LZW53" s="44"/>
      <c r="LZY53" s="44"/>
      <c r="MAA53" s="44"/>
      <c r="MAC53" s="44"/>
      <c r="MAE53" s="44"/>
      <c r="MAG53" s="44"/>
      <c r="MAI53" s="44"/>
      <c r="MAK53" s="44"/>
      <c r="MAM53" s="44"/>
      <c r="MAO53" s="44"/>
      <c r="MAQ53" s="44"/>
      <c r="MAS53" s="44"/>
      <c r="MAU53" s="44"/>
      <c r="MAW53" s="44"/>
      <c r="MAY53" s="44"/>
      <c r="MBA53" s="44"/>
      <c r="MBC53" s="44"/>
      <c r="MBE53" s="44"/>
      <c r="MBG53" s="44"/>
      <c r="MBI53" s="44"/>
      <c r="MBK53" s="44"/>
      <c r="MBM53" s="44"/>
      <c r="MBO53" s="44"/>
      <c r="MBQ53" s="44"/>
      <c r="MBS53" s="44"/>
      <c r="MBU53" s="44"/>
      <c r="MBW53" s="44"/>
      <c r="MBY53" s="44"/>
      <c r="MCA53" s="44"/>
      <c r="MCC53" s="44"/>
      <c r="MCE53" s="44"/>
      <c r="MCG53" s="44"/>
      <c r="MCI53" s="44"/>
      <c r="MCK53" s="44"/>
      <c r="MCM53" s="44"/>
      <c r="MCO53" s="44"/>
      <c r="MCQ53" s="44"/>
      <c r="MCS53" s="44"/>
      <c r="MCU53" s="44"/>
      <c r="MCW53" s="44"/>
      <c r="MCY53" s="44"/>
      <c r="MDA53" s="44"/>
      <c r="MDC53" s="44"/>
      <c r="MDE53" s="44"/>
      <c r="MDG53" s="44"/>
      <c r="MDI53" s="44"/>
      <c r="MDK53" s="44"/>
      <c r="MDM53" s="44"/>
      <c r="MDO53" s="44"/>
      <c r="MDQ53" s="44"/>
      <c r="MDS53" s="44"/>
      <c r="MDU53" s="44"/>
      <c r="MDW53" s="44"/>
      <c r="MDY53" s="44"/>
      <c r="MEA53" s="44"/>
      <c r="MEC53" s="44"/>
      <c r="MEE53" s="44"/>
      <c r="MEG53" s="44"/>
      <c r="MEI53" s="44"/>
      <c r="MEK53" s="44"/>
      <c r="MEM53" s="44"/>
      <c r="MEO53" s="44"/>
      <c r="MEQ53" s="44"/>
      <c r="MES53" s="44"/>
      <c r="MEU53" s="44"/>
      <c r="MEW53" s="44"/>
      <c r="MEY53" s="44"/>
      <c r="MFA53" s="44"/>
      <c r="MFC53" s="44"/>
      <c r="MFE53" s="44"/>
      <c r="MFG53" s="44"/>
      <c r="MFI53" s="44"/>
      <c r="MFK53" s="44"/>
      <c r="MFM53" s="44"/>
      <c r="MFO53" s="44"/>
      <c r="MFQ53" s="44"/>
      <c r="MFS53" s="44"/>
      <c r="MFU53" s="44"/>
      <c r="MFW53" s="44"/>
      <c r="MFY53" s="44"/>
      <c r="MGA53" s="44"/>
      <c r="MGC53" s="44"/>
      <c r="MGE53" s="44"/>
      <c r="MGG53" s="44"/>
      <c r="MGI53" s="44"/>
      <c r="MGK53" s="44"/>
      <c r="MGM53" s="44"/>
      <c r="MGO53" s="44"/>
      <c r="MGQ53" s="44"/>
      <c r="MGS53" s="44"/>
      <c r="MGU53" s="44"/>
      <c r="MGW53" s="44"/>
      <c r="MGY53" s="44"/>
      <c r="MHA53" s="44"/>
      <c r="MHC53" s="44"/>
      <c r="MHE53" s="44"/>
      <c r="MHG53" s="44"/>
      <c r="MHI53" s="44"/>
      <c r="MHK53" s="44"/>
      <c r="MHM53" s="44"/>
      <c r="MHO53" s="44"/>
      <c r="MHQ53" s="44"/>
      <c r="MHS53" s="44"/>
      <c r="MHU53" s="44"/>
      <c r="MHW53" s="44"/>
      <c r="MHY53" s="44"/>
      <c r="MIA53" s="44"/>
      <c r="MIC53" s="44"/>
      <c r="MIE53" s="44"/>
      <c r="MIG53" s="44"/>
      <c r="MII53" s="44"/>
      <c r="MIK53" s="44"/>
      <c r="MIM53" s="44"/>
      <c r="MIO53" s="44"/>
      <c r="MIQ53" s="44"/>
      <c r="MIS53" s="44"/>
      <c r="MIU53" s="44"/>
      <c r="MIW53" s="44"/>
      <c r="MIY53" s="44"/>
      <c r="MJA53" s="44"/>
      <c r="MJC53" s="44"/>
      <c r="MJE53" s="44"/>
      <c r="MJG53" s="44"/>
      <c r="MJI53" s="44"/>
      <c r="MJK53" s="44"/>
      <c r="MJM53" s="44"/>
      <c r="MJO53" s="44"/>
      <c r="MJQ53" s="44"/>
      <c r="MJS53" s="44"/>
      <c r="MJU53" s="44"/>
      <c r="MJW53" s="44"/>
      <c r="MJY53" s="44"/>
      <c r="MKA53" s="44"/>
      <c r="MKC53" s="44"/>
      <c r="MKE53" s="44"/>
      <c r="MKG53" s="44"/>
      <c r="MKI53" s="44"/>
      <c r="MKK53" s="44"/>
      <c r="MKM53" s="44"/>
      <c r="MKO53" s="44"/>
      <c r="MKQ53" s="44"/>
      <c r="MKS53" s="44"/>
      <c r="MKU53" s="44"/>
      <c r="MKW53" s="44"/>
      <c r="MKY53" s="44"/>
      <c r="MLA53" s="44"/>
      <c r="MLC53" s="44"/>
      <c r="MLE53" s="44"/>
      <c r="MLG53" s="44"/>
      <c r="MLI53" s="44"/>
      <c r="MLK53" s="44"/>
      <c r="MLM53" s="44"/>
      <c r="MLO53" s="44"/>
      <c r="MLQ53" s="44"/>
      <c r="MLS53" s="44"/>
      <c r="MLU53" s="44"/>
      <c r="MLW53" s="44"/>
      <c r="MLY53" s="44"/>
      <c r="MMA53" s="44"/>
      <c r="MMC53" s="44"/>
      <c r="MME53" s="44"/>
      <c r="MMG53" s="44"/>
      <c r="MMI53" s="44"/>
      <c r="MMK53" s="44"/>
      <c r="MMM53" s="44"/>
      <c r="MMO53" s="44"/>
      <c r="MMQ53" s="44"/>
      <c r="MMS53" s="44"/>
      <c r="MMU53" s="44"/>
      <c r="MMW53" s="44"/>
      <c r="MMY53" s="44"/>
      <c r="MNA53" s="44"/>
      <c r="MNC53" s="44"/>
      <c r="MNE53" s="44"/>
      <c r="MNG53" s="44"/>
      <c r="MNI53" s="44"/>
      <c r="MNK53" s="44"/>
      <c r="MNM53" s="44"/>
      <c r="MNO53" s="44"/>
      <c r="MNQ53" s="44"/>
      <c r="MNS53" s="44"/>
      <c r="MNU53" s="44"/>
      <c r="MNW53" s="44"/>
      <c r="MNY53" s="44"/>
      <c r="MOA53" s="44"/>
      <c r="MOC53" s="44"/>
      <c r="MOE53" s="44"/>
      <c r="MOG53" s="44"/>
      <c r="MOI53" s="44"/>
      <c r="MOK53" s="44"/>
      <c r="MOM53" s="44"/>
      <c r="MOO53" s="44"/>
      <c r="MOQ53" s="44"/>
      <c r="MOS53" s="44"/>
      <c r="MOU53" s="44"/>
      <c r="MOW53" s="44"/>
      <c r="MOY53" s="44"/>
      <c r="MPA53" s="44"/>
      <c r="MPC53" s="44"/>
      <c r="MPE53" s="44"/>
      <c r="MPG53" s="44"/>
      <c r="MPI53" s="44"/>
      <c r="MPK53" s="44"/>
      <c r="MPM53" s="44"/>
      <c r="MPO53" s="44"/>
      <c r="MPQ53" s="44"/>
      <c r="MPS53" s="44"/>
      <c r="MPU53" s="44"/>
      <c r="MPW53" s="44"/>
      <c r="MPY53" s="44"/>
      <c r="MQA53" s="44"/>
      <c r="MQC53" s="44"/>
      <c r="MQE53" s="44"/>
      <c r="MQG53" s="44"/>
      <c r="MQI53" s="44"/>
      <c r="MQK53" s="44"/>
      <c r="MQM53" s="44"/>
      <c r="MQO53" s="44"/>
      <c r="MQQ53" s="44"/>
      <c r="MQS53" s="44"/>
      <c r="MQU53" s="44"/>
      <c r="MQW53" s="44"/>
      <c r="MQY53" s="44"/>
      <c r="MRA53" s="44"/>
      <c r="MRC53" s="44"/>
      <c r="MRE53" s="44"/>
      <c r="MRG53" s="44"/>
      <c r="MRI53" s="44"/>
      <c r="MRK53" s="44"/>
      <c r="MRM53" s="44"/>
      <c r="MRO53" s="44"/>
      <c r="MRQ53" s="44"/>
      <c r="MRS53" s="44"/>
      <c r="MRU53" s="44"/>
      <c r="MRW53" s="44"/>
      <c r="MRY53" s="44"/>
      <c r="MSA53" s="44"/>
      <c r="MSC53" s="44"/>
      <c r="MSE53" s="44"/>
      <c r="MSG53" s="44"/>
      <c r="MSI53" s="44"/>
      <c r="MSK53" s="44"/>
      <c r="MSM53" s="44"/>
      <c r="MSO53" s="44"/>
      <c r="MSQ53" s="44"/>
      <c r="MSS53" s="44"/>
      <c r="MSU53" s="44"/>
      <c r="MSW53" s="44"/>
      <c r="MSY53" s="44"/>
      <c r="MTA53" s="44"/>
      <c r="MTC53" s="44"/>
      <c r="MTE53" s="44"/>
      <c r="MTG53" s="44"/>
      <c r="MTI53" s="44"/>
      <c r="MTK53" s="44"/>
      <c r="MTM53" s="44"/>
      <c r="MTO53" s="44"/>
      <c r="MTQ53" s="44"/>
      <c r="MTS53" s="44"/>
      <c r="MTU53" s="44"/>
      <c r="MTW53" s="44"/>
      <c r="MTY53" s="44"/>
      <c r="MUA53" s="44"/>
      <c r="MUC53" s="44"/>
      <c r="MUE53" s="44"/>
      <c r="MUG53" s="44"/>
      <c r="MUI53" s="44"/>
      <c r="MUK53" s="44"/>
      <c r="MUM53" s="44"/>
      <c r="MUO53" s="44"/>
      <c r="MUQ53" s="44"/>
      <c r="MUS53" s="44"/>
      <c r="MUU53" s="44"/>
      <c r="MUW53" s="44"/>
      <c r="MUY53" s="44"/>
      <c r="MVA53" s="44"/>
      <c r="MVC53" s="44"/>
      <c r="MVE53" s="44"/>
      <c r="MVG53" s="44"/>
      <c r="MVI53" s="44"/>
      <c r="MVK53" s="44"/>
      <c r="MVM53" s="44"/>
      <c r="MVO53" s="44"/>
      <c r="MVQ53" s="44"/>
      <c r="MVS53" s="44"/>
      <c r="MVU53" s="44"/>
      <c r="MVW53" s="44"/>
      <c r="MVY53" s="44"/>
      <c r="MWA53" s="44"/>
      <c r="MWC53" s="44"/>
      <c r="MWE53" s="44"/>
      <c r="MWG53" s="44"/>
      <c r="MWI53" s="44"/>
      <c r="MWK53" s="44"/>
      <c r="MWM53" s="44"/>
      <c r="MWO53" s="44"/>
      <c r="MWQ53" s="44"/>
      <c r="MWS53" s="44"/>
      <c r="MWU53" s="44"/>
      <c r="MWW53" s="44"/>
      <c r="MWY53" s="44"/>
      <c r="MXA53" s="44"/>
      <c r="MXC53" s="44"/>
      <c r="MXE53" s="44"/>
      <c r="MXG53" s="44"/>
      <c r="MXI53" s="44"/>
      <c r="MXK53" s="44"/>
      <c r="MXM53" s="44"/>
      <c r="MXO53" s="44"/>
      <c r="MXQ53" s="44"/>
      <c r="MXS53" s="44"/>
      <c r="MXU53" s="44"/>
      <c r="MXW53" s="44"/>
      <c r="MXY53" s="44"/>
      <c r="MYA53" s="44"/>
      <c r="MYC53" s="44"/>
      <c r="MYE53" s="44"/>
      <c r="MYG53" s="44"/>
      <c r="MYI53" s="44"/>
      <c r="MYK53" s="44"/>
      <c r="MYM53" s="44"/>
      <c r="MYO53" s="44"/>
      <c r="MYQ53" s="44"/>
      <c r="MYS53" s="44"/>
      <c r="MYU53" s="44"/>
      <c r="MYW53" s="44"/>
      <c r="MYY53" s="44"/>
      <c r="MZA53" s="44"/>
      <c r="MZC53" s="44"/>
      <c r="MZE53" s="44"/>
      <c r="MZG53" s="44"/>
      <c r="MZI53" s="44"/>
      <c r="MZK53" s="44"/>
      <c r="MZM53" s="44"/>
      <c r="MZO53" s="44"/>
      <c r="MZQ53" s="44"/>
      <c r="MZS53" s="44"/>
      <c r="MZU53" s="44"/>
      <c r="MZW53" s="44"/>
      <c r="MZY53" s="44"/>
      <c r="NAA53" s="44"/>
      <c r="NAC53" s="44"/>
      <c r="NAE53" s="44"/>
      <c r="NAG53" s="44"/>
      <c r="NAI53" s="44"/>
      <c r="NAK53" s="44"/>
      <c r="NAM53" s="44"/>
      <c r="NAO53" s="44"/>
      <c r="NAQ53" s="44"/>
      <c r="NAS53" s="44"/>
      <c r="NAU53" s="44"/>
      <c r="NAW53" s="44"/>
      <c r="NAY53" s="44"/>
      <c r="NBA53" s="44"/>
      <c r="NBC53" s="44"/>
      <c r="NBE53" s="44"/>
      <c r="NBG53" s="44"/>
      <c r="NBI53" s="44"/>
      <c r="NBK53" s="44"/>
      <c r="NBM53" s="44"/>
      <c r="NBO53" s="44"/>
      <c r="NBQ53" s="44"/>
      <c r="NBS53" s="44"/>
      <c r="NBU53" s="44"/>
      <c r="NBW53" s="44"/>
      <c r="NBY53" s="44"/>
      <c r="NCA53" s="44"/>
      <c r="NCC53" s="44"/>
      <c r="NCE53" s="44"/>
      <c r="NCG53" s="44"/>
      <c r="NCI53" s="44"/>
      <c r="NCK53" s="44"/>
      <c r="NCM53" s="44"/>
      <c r="NCO53" s="44"/>
      <c r="NCQ53" s="44"/>
      <c r="NCS53" s="44"/>
      <c r="NCU53" s="44"/>
      <c r="NCW53" s="44"/>
      <c r="NCY53" s="44"/>
      <c r="NDA53" s="44"/>
      <c r="NDC53" s="44"/>
      <c r="NDE53" s="44"/>
      <c r="NDG53" s="44"/>
      <c r="NDI53" s="44"/>
      <c r="NDK53" s="44"/>
      <c r="NDM53" s="44"/>
      <c r="NDO53" s="44"/>
      <c r="NDQ53" s="44"/>
      <c r="NDS53" s="44"/>
      <c r="NDU53" s="44"/>
      <c r="NDW53" s="44"/>
      <c r="NDY53" s="44"/>
      <c r="NEA53" s="44"/>
      <c r="NEC53" s="44"/>
      <c r="NEE53" s="44"/>
      <c r="NEG53" s="44"/>
      <c r="NEI53" s="44"/>
      <c r="NEK53" s="44"/>
      <c r="NEM53" s="44"/>
      <c r="NEO53" s="44"/>
      <c r="NEQ53" s="44"/>
      <c r="NES53" s="44"/>
      <c r="NEU53" s="44"/>
      <c r="NEW53" s="44"/>
      <c r="NEY53" s="44"/>
      <c r="NFA53" s="44"/>
      <c r="NFC53" s="44"/>
      <c r="NFE53" s="44"/>
      <c r="NFG53" s="44"/>
      <c r="NFI53" s="44"/>
      <c r="NFK53" s="44"/>
      <c r="NFM53" s="44"/>
      <c r="NFO53" s="44"/>
      <c r="NFQ53" s="44"/>
      <c r="NFS53" s="44"/>
      <c r="NFU53" s="44"/>
      <c r="NFW53" s="44"/>
      <c r="NFY53" s="44"/>
      <c r="NGA53" s="44"/>
      <c r="NGC53" s="44"/>
      <c r="NGE53" s="44"/>
      <c r="NGG53" s="44"/>
      <c r="NGI53" s="44"/>
      <c r="NGK53" s="44"/>
      <c r="NGM53" s="44"/>
      <c r="NGO53" s="44"/>
      <c r="NGQ53" s="44"/>
      <c r="NGS53" s="44"/>
      <c r="NGU53" s="44"/>
      <c r="NGW53" s="44"/>
      <c r="NGY53" s="44"/>
      <c r="NHA53" s="44"/>
      <c r="NHC53" s="44"/>
      <c r="NHE53" s="44"/>
      <c r="NHG53" s="44"/>
      <c r="NHI53" s="44"/>
      <c r="NHK53" s="44"/>
      <c r="NHM53" s="44"/>
      <c r="NHO53" s="44"/>
      <c r="NHQ53" s="44"/>
      <c r="NHS53" s="44"/>
      <c r="NHU53" s="44"/>
      <c r="NHW53" s="44"/>
      <c r="NHY53" s="44"/>
      <c r="NIA53" s="44"/>
      <c r="NIC53" s="44"/>
      <c r="NIE53" s="44"/>
      <c r="NIG53" s="44"/>
      <c r="NII53" s="44"/>
      <c r="NIK53" s="44"/>
      <c r="NIM53" s="44"/>
      <c r="NIO53" s="44"/>
      <c r="NIQ53" s="44"/>
      <c r="NIS53" s="44"/>
      <c r="NIU53" s="44"/>
      <c r="NIW53" s="44"/>
      <c r="NIY53" s="44"/>
      <c r="NJA53" s="44"/>
      <c r="NJC53" s="44"/>
      <c r="NJE53" s="44"/>
      <c r="NJG53" s="44"/>
      <c r="NJI53" s="44"/>
      <c r="NJK53" s="44"/>
      <c r="NJM53" s="44"/>
      <c r="NJO53" s="44"/>
      <c r="NJQ53" s="44"/>
      <c r="NJS53" s="44"/>
      <c r="NJU53" s="44"/>
      <c r="NJW53" s="44"/>
      <c r="NJY53" s="44"/>
      <c r="NKA53" s="44"/>
      <c r="NKC53" s="44"/>
      <c r="NKE53" s="44"/>
      <c r="NKG53" s="44"/>
      <c r="NKI53" s="44"/>
      <c r="NKK53" s="44"/>
      <c r="NKM53" s="44"/>
      <c r="NKO53" s="44"/>
      <c r="NKQ53" s="44"/>
      <c r="NKS53" s="44"/>
      <c r="NKU53" s="44"/>
      <c r="NKW53" s="44"/>
      <c r="NKY53" s="44"/>
      <c r="NLA53" s="44"/>
      <c r="NLC53" s="44"/>
      <c r="NLE53" s="44"/>
      <c r="NLG53" s="44"/>
      <c r="NLI53" s="44"/>
      <c r="NLK53" s="44"/>
      <c r="NLM53" s="44"/>
      <c r="NLO53" s="44"/>
      <c r="NLQ53" s="44"/>
      <c r="NLS53" s="44"/>
      <c r="NLU53" s="44"/>
      <c r="NLW53" s="44"/>
      <c r="NLY53" s="44"/>
      <c r="NMA53" s="44"/>
      <c r="NMC53" s="44"/>
      <c r="NME53" s="44"/>
      <c r="NMG53" s="44"/>
      <c r="NMI53" s="44"/>
      <c r="NMK53" s="44"/>
      <c r="NMM53" s="44"/>
      <c r="NMO53" s="44"/>
      <c r="NMQ53" s="44"/>
      <c r="NMS53" s="44"/>
      <c r="NMU53" s="44"/>
      <c r="NMW53" s="44"/>
      <c r="NMY53" s="44"/>
      <c r="NNA53" s="44"/>
      <c r="NNC53" s="44"/>
      <c r="NNE53" s="44"/>
      <c r="NNG53" s="44"/>
      <c r="NNI53" s="44"/>
      <c r="NNK53" s="44"/>
      <c r="NNM53" s="44"/>
      <c r="NNO53" s="44"/>
      <c r="NNQ53" s="44"/>
      <c r="NNS53" s="44"/>
      <c r="NNU53" s="44"/>
      <c r="NNW53" s="44"/>
      <c r="NNY53" s="44"/>
      <c r="NOA53" s="44"/>
      <c r="NOC53" s="44"/>
      <c r="NOE53" s="44"/>
      <c r="NOG53" s="44"/>
      <c r="NOI53" s="44"/>
      <c r="NOK53" s="44"/>
      <c r="NOM53" s="44"/>
      <c r="NOO53" s="44"/>
      <c r="NOQ53" s="44"/>
      <c r="NOS53" s="44"/>
      <c r="NOU53" s="44"/>
      <c r="NOW53" s="44"/>
      <c r="NOY53" s="44"/>
      <c r="NPA53" s="44"/>
      <c r="NPC53" s="44"/>
      <c r="NPE53" s="44"/>
      <c r="NPG53" s="44"/>
      <c r="NPI53" s="44"/>
      <c r="NPK53" s="44"/>
      <c r="NPM53" s="44"/>
      <c r="NPO53" s="44"/>
      <c r="NPQ53" s="44"/>
      <c r="NPS53" s="44"/>
      <c r="NPU53" s="44"/>
      <c r="NPW53" s="44"/>
      <c r="NPY53" s="44"/>
      <c r="NQA53" s="44"/>
      <c r="NQC53" s="44"/>
      <c r="NQE53" s="44"/>
      <c r="NQG53" s="44"/>
      <c r="NQI53" s="44"/>
      <c r="NQK53" s="44"/>
      <c r="NQM53" s="44"/>
      <c r="NQO53" s="44"/>
      <c r="NQQ53" s="44"/>
      <c r="NQS53" s="44"/>
      <c r="NQU53" s="44"/>
      <c r="NQW53" s="44"/>
      <c r="NQY53" s="44"/>
      <c r="NRA53" s="44"/>
      <c r="NRC53" s="44"/>
      <c r="NRE53" s="44"/>
      <c r="NRG53" s="44"/>
      <c r="NRI53" s="44"/>
      <c r="NRK53" s="44"/>
      <c r="NRM53" s="44"/>
      <c r="NRO53" s="44"/>
      <c r="NRQ53" s="44"/>
      <c r="NRS53" s="44"/>
      <c r="NRU53" s="44"/>
      <c r="NRW53" s="44"/>
      <c r="NRY53" s="44"/>
      <c r="NSA53" s="44"/>
      <c r="NSC53" s="44"/>
      <c r="NSE53" s="44"/>
      <c r="NSG53" s="44"/>
      <c r="NSI53" s="44"/>
      <c r="NSK53" s="44"/>
      <c r="NSM53" s="44"/>
      <c r="NSO53" s="44"/>
      <c r="NSQ53" s="44"/>
      <c r="NSS53" s="44"/>
      <c r="NSU53" s="44"/>
      <c r="NSW53" s="44"/>
      <c r="NSY53" s="44"/>
      <c r="NTA53" s="44"/>
      <c r="NTC53" s="44"/>
      <c r="NTE53" s="44"/>
      <c r="NTG53" s="44"/>
      <c r="NTI53" s="44"/>
      <c r="NTK53" s="44"/>
      <c r="NTM53" s="44"/>
      <c r="NTO53" s="44"/>
      <c r="NTQ53" s="44"/>
      <c r="NTS53" s="44"/>
      <c r="NTU53" s="44"/>
      <c r="NTW53" s="44"/>
      <c r="NTY53" s="44"/>
      <c r="NUA53" s="44"/>
      <c r="NUC53" s="44"/>
      <c r="NUE53" s="44"/>
      <c r="NUG53" s="44"/>
      <c r="NUI53" s="44"/>
      <c r="NUK53" s="44"/>
      <c r="NUM53" s="44"/>
      <c r="NUO53" s="44"/>
      <c r="NUQ53" s="44"/>
      <c r="NUS53" s="44"/>
      <c r="NUU53" s="44"/>
      <c r="NUW53" s="44"/>
      <c r="NUY53" s="44"/>
      <c r="NVA53" s="44"/>
      <c r="NVC53" s="44"/>
      <c r="NVE53" s="44"/>
      <c r="NVG53" s="44"/>
      <c r="NVI53" s="44"/>
      <c r="NVK53" s="44"/>
      <c r="NVM53" s="44"/>
      <c r="NVO53" s="44"/>
      <c r="NVQ53" s="44"/>
      <c r="NVS53" s="44"/>
      <c r="NVU53" s="44"/>
      <c r="NVW53" s="44"/>
      <c r="NVY53" s="44"/>
      <c r="NWA53" s="44"/>
      <c r="NWC53" s="44"/>
      <c r="NWE53" s="44"/>
      <c r="NWG53" s="44"/>
      <c r="NWI53" s="44"/>
      <c r="NWK53" s="44"/>
      <c r="NWM53" s="44"/>
      <c r="NWO53" s="44"/>
      <c r="NWQ53" s="44"/>
      <c r="NWS53" s="44"/>
      <c r="NWU53" s="44"/>
      <c r="NWW53" s="44"/>
      <c r="NWY53" s="44"/>
      <c r="NXA53" s="44"/>
      <c r="NXC53" s="44"/>
      <c r="NXE53" s="44"/>
      <c r="NXG53" s="44"/>
      <c r="NXI53" s="44"/>
      <c r="NXK53" s="44"/>
      <c r="NXM53" s="44"/>
      <c r="NXO53" s="44"/>
      <c r="NXQ53" s="44"/>
      <c r="NXS53" s="44"/>
      <c r="NXU53" s="44"/>
      <c r="NXW53" s="44"/>
      <c r="NXY53" s="44"/>
      <c r="NYA53" s="44"/>
      <c r="NYC53" s="44"/>
      <c r="NYE53" s="44"/>
      <c r="NYG53" s="44"/>
      <c r="NYI53" s="44"/>
      <c r="NYK53" s="44"/>
      <c r="NYM53" s="44"/>
      <c r="NYO53" s="44"/>
      <c r="NYQ53" s="44"/>
      <c r="NYS53" s="44"/>
      <c r="NYU53" s="44"/>
      <c r="NYW53" s="44"/>
      <c r="NYY53" s="44"/>
      <c r="NZA53" s="44"/>
      <c r="NZC53" s="44"/>
      <c r="NZE53" s="44"/>
      <c r="NZG53" s="44"/>
      <c r="NZI53" s="44"/>
      <c r="NZK53" s="44"/>
      <c r="NZM53" s="44"/>
      <c r="NZO53" s="44"/>
      <c r="NZQ53" s="44"/>
      <c r="NZS53" s="44"/>
      <c r="NZU53" s="44"/>
      <c r="NZW53" s="44"/>
      <c r="NZY53" s="44"/>
      <c r="OAA53" s="44"/>
      <c r="OAC53" s="44"/>
      <c r="OAE53" s="44"/>
      <c r="OAG53" s="44"/>
      <c r="OAI53" s="44"/>
      <c r="OAK53" s="44"/>
      <c r="OAM53" s="44"/>
      <c r="OAO53" s="44"/>
      <c r="OAQ53" s="44"/>
      <c r="OAS53" s="44"/>
      <c r="OAU53" s="44"/>
      <c r="OAW53" s="44"/>
      <c r="OAY53" s="44"/>
      <c r="OBA53" s="44"/>
      <c r="OBC53" s="44"/>
      <c r="OBE53" s="44"/>
      <c r="OBG53" s="44"/>
      <c r="OBI53" s="44"/>
      <c r="OBK53" s="44"/>
      <c r="OBM53" s="44"/>
      <c r="OBO53" s="44"/>
      <c r="OBQ53" s="44"/>
      <c r="OBS53" s="44"/>
      <c r="OBU53" s="44"/>
      <c r="OBW53" s="44"/>
      <c r="OBY53" s="44"/>
      <c r="OCA53" s="44"/>
      <c r="OCC53" s="44"/>
      <c r="OCE53" s="44"/>
      <c r="OCG53" s="44"/>
      <c r="OCI53" s="44"/>
      <c r="OCK53" s="44"/>
      <c r="OCM53" s="44"/>
      <c r="OCO53" s="44"/>
      <c r="OCQ53" s="44"/>
      <c r="OCS53" s="44"/>
      <c r="OCU53" s="44"/>
      <c r="OCW53" s="44"/>
      <c r="OCY53" s="44"/>
      <c r="ODA53" s="44"/>
      <c r="ODC53" s="44"/>
      <c r="ODE53" s="44"/>
      <c r="ODG53" s="44"/>
      <c r="ODI53" s="44"/>
      <c r="ODK53" s="44"/>
      <c r="ODM53" s="44"/>
      <c r="ODO53" s="44"/>
      <c r="ODQ53" s="44"/>
      <c r="ODS53" s="44"/>
      <c r="ODU53" s="44"/>
      <c r="ODW53" s="44"/>
      <c r="ODY53" s="44"/>
      <c r="OEA53" s="44"/>
      <c r="OEC53" s="44"/>
      <c r="OEE53" s="44"/>
      <c r="OEG53" s="44"/>
      <c r="OEI53" s="44"/>
      <c r="OEK53" s="44"/>
      <c r="OEM53" s="44"/>
      <c r="OEO53" s="44"/>
      <c r="OEQ53" s="44"/>
      <c r="OES53" s="44"/>
      <c r="OEU53" s="44"/>
      <c r="OEW53" s="44"/>
      <c r="OEY53" s="44"/>
      <c r="OFA53" s="44"/>
      <c r="OFC53" s="44"/>
      <c r="OFE53" s="44"/>
      <c r="OFG53" s="44"/>
      <c r="OFI53" s="44"/>
      <c r="OFK53" s="44"/>
      <c r="OFM53" s="44"/>
      <c r="OFO53" s="44"/>
      <c r="OFQ53" s="44"/>
      <c r="OFS53" s="44"/>
      <c r="OFU53" s="44"/>
      <c r="OFW53" s="44"/>
      <c r="OFY53" s="44"/>
      <c r="OGA53" s="44"/>
      <c r="OGC53" s="44"/>
      <c r="OGE53" s="44"/>
      <c r="OGG53" s="44"/>
      <c r="OGI53" s="44"/>
      <c r="OGK53" s="44"/>
      <c r="OGM53" s="44"/>
      <c r="OGO53" s="44"/>
      <c r="OGQ53" s="44"/>
      <c r="OGS53" s="44"/>
      <c r="OGU53" s="44"/>
      <c r="OGW53" s="44"/>
      <c r="OGY53" s="44"/>
      <c r="OHA53" s="44"/>
      <c r="OHC53" s="44"/>
      <c r="OHE53" s="44"/>
      <c r="OHG53" s="44"/>
      <c r="OHI53" s="44"/>
      <c r="OHK53" s="44"/>
      <c r="OHM53" s="44"/>
      <c r="OHO53" s="44"/>
      <c r="OHQ53" s="44"/>
      <c r="OHS53" s="44"/>
      <c r="OHU53" s="44"/>
      <c r="OHW53" s="44"/>
      <c r="OHY53" s="44"/>
      <c r="OIA53" s="44"/>
      <c r="OIC53" s="44"/>
      <c r="OIE53" s="44"/>
      <c r="OIG53" s="44"/>
      <c r="OII53" s="44"/>
      <c r="OIK53" s="44"/>
      <c r="OIM53" s="44"/>
      <c r="OIO53" s="44"/>
      <c r="OIQ53" s="44"/>
      <c r="OIS53" s="44"/>
      <c r="OIU53" s="44"/>
      <c r="OIW53" s="44"/>
      <c r="OIY53" s="44"/>
      <c r="OJA53" s="44"/>
      <c r="OJC53" s="44"/>
      <c r="OJE53" s="44"/>
      <c r="OJG53" s="44"/>
      <c r="OJI53" s="44"/>
      <c r="OJK53" s="44"/>
      <c r="OJM53" s="44"/>
      <c r="OJO53" s="44"/>
      <c r="OJQ53" s="44"/>
      <c r="OJS53" s="44"/>
      <c r="OJU53" s="44"/>
      <c r="OJW53" s="44"/>
      <c r="OJY53" s="44"/>
      <c r="OKA53" s="44"/>
      <c r="OKC53" s="44"/>
      <c r="OKE53" s="44"/>
      <c r="OKG53" s="44"/>
      <c r="OKI53" s="44"/>
      <c r="OKK53" s="44"/>
      <c r="OKM53" s="44"/>
      <c r="OKO53" s="44"/>
      <c r="OKQ53" s="44"/>
      <c r="OKS53" s="44"/>
      <c r="OKU53" s="44"/>
      <c r="OKW53" s="44"/>
      <c r="OKY53" s="44"/>
      <c r="OLA53" s="44"/>
      <c r="OLC53" s="44"/>
      <c r="OLE53" s="44"/>
      <c r="OLG53" s="44"/>
      <c r="OLI53" s="44"/>
      <c r="OLK53" s="44"/>
      <c r="OLM53" s="44"/>
      <c r="OLO53" s="44"/>
      <c r="OLQ53" s="44"/>
      <c r="OLS53" s="44"/>
      <c r="OLU53" s="44"/>
      <c r="OLW53" s="44"/>
      <c r="OLY53" s="44"/>
      <c r="OMA53" s="44"/>
      <c r="OMC53" s="44"/>
      <c r="OME53" s="44"/>
      <c r="OMG53" s="44"/>
      <c r="OMI53" s="44"/>
      <c r="OMK53" s="44"/>
      <c r="OMM53" s="44"/>
      <c r="OMO53" s="44"/>
      <c r="OMQ53" s="44"/>
      <c r="OMS53" s="44"/>
      <c r="OMU53" s="44"/>
      <c r="OMW53" s="44"/>
      <c r="OMY53" s="44"/>
      <c r="ONA53" s="44"/>
      <c r="ONC53" s="44"/>
      <c r="ONE53" s="44"/>
      <c r="ONG53" s="44"/>
      <c r="ONI53" s="44"/>
      <c r="ONK53" s="44"/>
      <c r="ONM53" s="44"/>
      <c r="ONO53" s="44"/>
      <c r="ONQ53" s="44"/>
      <c r="ONS53" s="44"/>
      <c r="ONU53" s="44"/>
      <c r="ONW53" s="44"/>
      <c r="ONY53" s="44"/>
      <c r="OOA53" s="44"/>
      <c r="OOC53" s="44"/>
      <c r="OOE53" s="44"/>
      <c r="OOG53" s="44"/>
      <c r="OOI53" s="44"/>
      <c r="OOK53" s="44"/>
      <c r="OOM53" s="44"/>
      <c r="OOO53" s="44"/>
      <c r="OOQ53" s="44"/>
      <c r="OOS53" s="44"/>
      <c r="OOU53" s="44"/>
      <c r="OOW53" s="44"/>
      <c r="OOY53" s="44"/>
      <c r="OPA53" s="44"/>
      <c r="OPC53" s="44"/>
      <c r="OPE53" s="44"/>
      <c r="OPG53" s="44"/>
      <c r="OPI53" s="44"/>
      <c r="OPK53" s="44"/>
      <c r="OPM53" s="44"/>
      <c r="OPO53" s="44"/>
      <c r="OPQ53" s="44"/>
      <c r="OPS53" s="44"/>
      <c r="OPU53" s="44"/>
      <c r="OPW53" s="44"/>
      <c r="OPY53" s="44"/>
      <c r="OQA53" s="44"/>
      <c r="OQC53" s="44"/>
      <c r="OQE53" s="44"/>
      <c r="OQG53" s="44"/>
      <c r="OQI53" s="44"/>
      <c r="OQK53" s="44"/>
      <c r="OQM53" s="44"/>
      <c r="OQO53" s="44"/>
      <c r="OQQ53" s="44"/>
      <c r="OQS53" s="44"/>
      <c r="OQU53" s="44"/>
      <c r="OQW53" s="44"/>
      <c r="OQY53" s="44"/>
      <c r="ORA53" s="44"/>
      <c r="ORC53" s="44"/>
      <c r="ORE53" s="44"/>
      <c r="ORG53" s="44"/>
      <c r="ORI53" s="44"/>
      <c r="ORK53" s="44"/>
      <c r="ORM53" s="44"/>
      <c r="ORO53" s="44"/>
      <c r="ORQ53" s="44"/>
      <c r="ORS53" s="44"/>
      <c r="ORU53" s="44"/>
      <c r="ORW53" s="44"/>
      <c r="ORY53" s="44"/>
      <c r="OSA53" s="44"/>
      <c r="OSC53" s="44"/>
      <c r="OSE53" s="44"/>
      <c r="OSG53" s="44"/>
      <c r="OSI53" s="44"/>
      <c r="OSK53" s="44"/>
      <c r="OSM53" s="44"/>
      <c r="OSO53" s="44"/>
      <c r="OSQ53" s="44"/>
      <c r="OSS53" s="44"/>
      <c r="OSU53" s="44"/>
      <c r="OSW53" s="44"/>
      <c r="OSY53" s="44"/>
      <c r="OTA53" s="44"/>
      <c r="OTC53" s="44"/>
      <c r="OTE53" s="44"/>
      <c r="OTG53" s="44"/>
      <c r="OTI53" s="44"/>
      <c r="OTK53" s="44"/>
      <c r="OTM53" s="44"/>
      <c r="OTO53" s="44"/>
      <c r="OTQ53" s="44"/>
      <c r="OTS53" s="44"/>
      <c r="OTU53" s="44"/>
      <c r="OTW53" s="44"/>
      <c r="OTY53" s="44"/>
      <c r="OUA53" s="44"/>
      <c r="OUC53" s="44"/>
      <c r="OUE53" s="44"/>
      <c r="OUG53" s="44"/>
      <c r="OUI53" s="44"/>
      <c r="OUK53" s="44"/>
      <c r="OUM53" s="44"/>
      <c r="OUO53" s="44"/>
      <c r="OUQ53" s="44"/>
      <c r="OUS53" s="44"/>
      <c r="OUU53" s="44"/>
      <c r="OUW53" s="44"/>
      <c r="OUY53" s="44"/>
      <c r="OVA53" s="44"/>
      <c r="OVC53" s="44"/>
      <c r="OVE53" s="44"/>
      <c r="OVG53" s="44"/>
      <c r="OVI53" s="44"/>
      <c r="OVK53" s="44"/>
      <c r="OVM53" s="44"/>
      <c r="OVO53" s="44"/>
      <c r="OVQ53" s="44"/>
      <c r="OVS53" s="44"/>
      <c r="OVU53" s="44"/>
      <c r="OVW53" s="44"/>
      <c r="OVY53" s="44"/>
      <c r="OWA53" s="44"/>
      <c r="OWC53" s="44"/>
      <c r="OWE53" s="44"/>
      <c r="OWG53" s="44"/>
      <c r="OWI53" s="44"/>
      <c r="OWK53" s="44"/>
      <c r="OWM53" s="44"/>
      <c r="OWO53" s="44"/>
      <c r="OWQ53" s="44"/>
      <c r="OWS53" s="44"/>
      <c r="OWU53" s="44"/>
      <c r="OWW53" s="44"/>
      <c r="OWY53" s="44"/>
      <c r="OXA53" s="44"/>
      <c r="OXC53" s="44"/>
      <c r="OXE53" s="44"/>
      <c r="OXG53" s="44"/>
      <c r="OXI53" s="44"/>
      <c r="OXK53" s="44"/>
      <c r="OXM53" s="44"/>
      <c r="OXO53" s="44"/>
      <c r="OXQ53" s="44"/>
      <c r="OXS53" s="44"/>
      <c r="OXU53" s="44"/>
      <c r="OXW53" s="44"/>
      <c r="OXY53" s="44"/>
      <c r="OYA53" s="44"/>
      <c r="OYC53" s="44"/>
      <c r="OYE53" s="44"/>
      <c r="OYG53" s="44"/>
      <c r="OYI53" s="44"/>
      <c r="OYK53" s="44"/>
      <c r="OYM53" s="44"/>
      <c r="OYO53" s="44"/>
      <c r="OYQ53" s="44"/>
      <c r="OYS53" s="44"/>
      <c r="OYU53" s="44"/>
      <c r="OYW53" s="44"/>
      <c r="OYY53" s="44"/>
      <c r="OZA53" s="44"/>
      <c r="OZC53" s="44"/>
      <c r="OZE53" s="44"/>
      <c r="OZG53" s="44"/>
      <c r="OZI53" s="44"/>
      <c r="OZK53" s="44"/>
      <c r="OZM53" s="44"/>
      <c r="OZO53" s="44"/>
      <c r="OZQ53" s="44"/>
      <c r="OZS53" s="44"/>
      <c r="OZU53" s="44"/>
      <c r="OZW53" s="44"/>
      <c r="OZY53" s="44"/>
      <c r="PAA53" s="44"/>
      <c r="PAC53" s="44"/>
      <c r="PAE53" s="44"/>
      <c r="PAG53" s="44"/>
      <c r="PAI53" s="44"/>
      <c r="PAK53" s="44"/>
      <c r="PAM53" s="44"/>
      <c r="PAO53" s="44"/>
      <c r="PAQ53" s="44"/>
      <c r="PAS53" s="44"/>
      <c r="PAU53" s="44"/>
      <c r="PAW53" s="44"/>
      <c r="PAY53" s="44"/>
      <c r="PBA53" s="44"/>
      <c r="PBC53" s="44"/>
      <c r="PBE53" s="44"/>
      <c r="PBG53" s="44"/>
      <c r="PBI53" s="44"/>
      <c r="PBK53" s="44"/>
      <c r="PBM53" s="44"/>
      <c r="PBO53" s="44"/>
      <c r="PBQ53" s="44"/>
      <c r="PBS53" s="44"/>
      <c r="PBU53" s="44"/>
      <c r="PBW53" s="44"/>
      <c r="PBY53" s="44"/>
      <c r="PCA53" s="44"/>
      <c r="PCC53" s="44"/>
      <c r="PCE53" s="44"/>
      <c r="PCG53" s="44"/>
      <c r="PCI53" s="44"/>
      <c r="PCK53" s="44"/>
      <c r="PCM53" s="44"/>
      <c r="PCO53" s="44"/>
      <c r="PCQ53" s="44"/>
      <c r="PCS53" s="44"/>
      <c r="PCU53" s="44"/>
      <c r="PCW53" s="44"/>
      <c r="PCY53" s="44"/>
      <c r="PDA53" s="44"/>
      <c r="PDC53" s="44"/>
      <c r="PDE53" s="44"/>
      <c r="PDG53" s="44"/>
      <c r="PDI53" s="44"/>
      <c r="PDK53" s="44"/>
      <c r="PDM53" s="44"/>
      <c r="PDO53" s="44"/>
      <c r="PDQ53" s="44"/>
      <c r="PDS53" s="44"/>
      <c r="PDU53" s="44"/>
      <c r="PDW53" s="44"/>
      <c r="PDY53" s="44"/>
      <c r="PEA53" s="44"/>
      <c r="PEC53" s="44"/>
      <c r="PEE53" s="44"/>
      <c r="PEG53" s="44"/>
      <c r="PEI53" s="44"/>
      <c r="PEK53" s="44"/>
      <c r="PEM53" s="44"/>
      <c r="PEO53" s="44"/>
      <c r="PEQ53" s="44"/>
      <c r="PES53" s="44"/>
      <c r="PEU53" s="44"/>
      <c r="PEW53" s="44"/>
      <c r="PEY53" s="44"/>
      <c r="PFA53" s="44"/>
      <c r="PFC53" s="44"/>
      <c r="PFE53" s="44"/>
      <c r="PFG53" s="44"/>
      <c r="PFI53" s="44"/>
      <c r="PFK53" s="44"/>
      <c r="PFM53" s="44"/>
      <c r="PFO53" s="44"/>
      <c r="PFQ53" s="44"/>
      <c r="PFS53" s="44"/>
      <c r="PFU53" s="44"/>
      <c r="PFW53" s="44"/>
      <c r="PFY53" s="44"/>
      <c r="PGA53" s="44"/>
      <c r="PGC53" s="44"/>
      <c r="PGE53" s="44"/>
      <c r="PGG53" s="44"/>
      <c r="PGI53" s="44"/>
      <c r="PGK53" s="44"/>
      <c r="PGM53" s="44"/>
      <c r="PGO53" s="44"/>
      <c r="PGQ53" s="44"/>
      <c r="PGS53" s="44"/>
      <c r="PGU53" s="44"/>
      <c r="PGW53" s="44"/>
      <c r="PGY53" s="44"/>
      <c r="PHA53" s="44"/>
      <c r="PHC53" s="44"/>
      <c r="PHE53" s="44"/>
      <c r="PHG53" s="44"/>
      <c r="PHI53" s="44"/>
      <c r="PHK53" s="44"/>
      <c r="PHM53" s="44"/>
      <c r="PHO53" s="44"/>
      <c r="PHQ53" s="44"/>
      <c r="PHS53" s="44"/>
      <c r="PHU53" s="44"/>
      <c r="PHW53" s="44"/>
      <c r="PHY53" s="44"/>
      <c r="PIA53" s="44"/>
      <c r="PIC53" s="44"/>
      <c r="PIE53" s="44"/>
      <c r="PIG53" s="44"/>
      <c r="PII53" s="44"/>
      <c r="PIK53" s="44"/>
      <c r="PIM53" s="44"/>
      <c r="PIO53" s="44"/>
      <c r="PIQ53" s="44"/>
      <c r="PIS53" s="44"/>
      <c r="PIU53" s="44"/>
      <c r="PIW53" s="44"/>
      <c r="PIY53" s="44"/>
      <c r="PJA53" s="44"/>
      <c r="PJC53" s="44"/>
      <c r="PJE53" s="44"/>
      <c r="PJG53" s="44"/>
      <c r="PJI53" s="44"/>
      <c r="PJK53" s="44"/>
      <c r="PJM53" s="44"/>
      <c r="PJO53" s="44"/>
      <c r="PJQ53" s="44"/>
      <c r="PJS53" s="44"/>
      <c r="PJU53" s="44"/>
      <c r="PJW53" s="44"/>
      <c r="PJY53" s="44"/>
      <c r="PKA53" s="44"/>
      <c r="PKC53" s="44"/>
      <c r="PKE53" s="44"/>
      <c r="PKG53" s="44"/>
      <c r="PKI53" s="44"/>
      <c r="PKK53" s="44"/>
      <c r="PKM53" s="44"/>
      <c r="PKO53" s="44"/>
      <c r="PKQ53" s="44"/>
      <c r="PKS53" s="44"/>
      <c r="PKU53" s="44"/>
      <c r="PKW53" s="44"/>
      <c r="PKY53" s="44"/>
      <c r="PLA53" s="44"/>
      <c r="PLC53" s="44"/>
      <c r="PLE53" s="44"/>
      <c r="PLG53" s="44"/>
      <c r="PLI53" s="44"/>
      <c r="PLK53" s="44"/>
      <c r="PLM53" s="44"/>
      <c r="PLO53" s="44"/>
      <c r="PLQ53" s="44"/>
      <c r="PLS53" s="44"/>
      <c r="PLU53" s="44"/>
      <c r="PLW53" s="44"/>
      <c r="PLY53" s="44"/>
      <c r="PMA53" s="44"/>
      <c r="PMC53" s="44"/>
      <c r="PME53" s="44"/>
      <c r="PMG53" s="44"/>
      <c r="PMI53" s="44"/>
      <c r="PMK53" s="44"/>
      <c r="PMM53" s="44"/>
      <c r="PMO53" s="44"/>
      <c r="PMQ53" s="44"/>
      <c r="PMS53" s="44"/>
      <c r="PMU53" s="44"/>
      <c r="PMW53" s="44"/>
      <c r="PMY53" s="44"/>
      <c r="PNA53" s="44"/>
      <c r="PNC53" s="44"/>
      <c r="PNE53" s="44"/>
      <c r="PNG53" s="44"/>
      <c r="PNI53" s="44"/>
      <c r="PNK53" s="44"/>
      <c r="PNM53" s="44"/>
      <c r="PNO53" s="44"/>
      <c r="PNQ53" s="44"/>
      <c r="PNS53" s="44"/>
      <c r="PNU53" s="44"/>
      <c r="PNW53" s="44"/>
      <c r="PNY53" s="44"/>
      <c r="POA53" s="44"/>
      <c r="POC53" s="44"/>
      <c r="POE53" s="44"/>
      <c r="POG53" s="44"/>
      <c r="POI53" s="44"/>
      <c r="POK53" s="44"/>
      <c r="POM53" s="44"/>
      <c r="POO53" s="44"/>
      <c r="POQ53" s="44"/>
      <c r="POS53" s="44"/>
      <c r="POU53" s="44"/>
      <c r="POW53" s="44"/>
      <c r="POY53" s="44"/>
      <c r="PPA53" s="44"/>
      <c r="PPC53" s="44"/>
      <c r="PPE53" s="44"/>
      <c r="PPG53" s="44"/>
      <c r="PPI53" s="44"/>
      <c r="PPK53" s="44"/>
      <c r="PPM53" s="44"/>
      <c r="PPO53" s="44"/>
      <c r="PPQ53" s="44"/>
      <c r="PPS53" s="44"/>
      <c r="PPU53" s="44"/>
      <c r="PPW53" s="44"/>
      <c r="PPY53" s="44"/>
      <c r="PQA53" s="44"/>
      <c r="PQC53" s="44"/>
      <c r="PQE53" s="44"/>
      <c r="PQG53" s="44"/>
      <c r="PQI53" s="44"/>
      <c r="PQK53" s="44"/>
      <c r="PQM53" s="44"/>
      <c r="PQO53" s="44"/>
      <c r="PQQ53" s="44"/>
      <c r="PQS53" s="44"/>
      <c r="PQU53" s="44"/>
      <c r="PQW53" s="44"/>
      <c r="PQY53" s="44"/>
      <c r="PRA53" s="44"/>
      <c r="PRC53" s="44"/>
      <c r="PRE53" s="44"/>
      <c r="PRG53" s="44"/>
      <c r="PRI53" s="44"/>
      <c r="PRK53" s="44"/>
      <c r="PRM53" s="44"/>
      <c r="PRO53" s="44"/>
      <c r="PRQ53" s="44"/>
      <c r="PRS53" s="44"/>
      <c r="PRU53" s="44"/>
      <c r="PRW53" s="44"/>
      <c r="PRY53" s="44"/>
      <c r="PSA53" s="44"/>
      <c r="PSC53" s="44"/>
      <c r="PSE53" s="44"/>
      <c r="PSG53" s="44"/>
      <c r="PSI53" s="44"/>
      <c r="PSK53" s="44"/>
      <c r="PSM53" s="44"/>
      <c r="PSO53" s="44"/>
      <c r="PSQ53" s="44"/>
      <c r="PSS53" s="44"/>
      <c r="PSU53" s="44"/>
      <c r="PSW53" s="44"/>
      <c r="PSY53" s="44"/>
      <c r="PTA53" s="44"/>
      <c r="PTC53" s="44"/>
      <c r="PTE53" s="44"/>
      <c r="PTG53" s="44"/>
      <c r="PTI53" s="44"/>
      <c r="PTK53" s="44"/>
      <c r="PTM53" s="44"/>
      <c r="PTO53" s="44"/>
      <c r="PTQ53" s="44"/>
      <c r="PTS53" s="44"/>
      <c r="PTU53" s="44"/>
      <c r="PTW53" s="44"/>
      <c r="PTY53" s="44"/>
      <c r="PUA53" s="44"/>
      <c r="PUC53" s="44"/>
      <c r="PUE53" s="44"/>
      <c r="PUG53" s="44"/>
      <c r="PUI53" s="44"/>
      <c r="PUK53" s="44"/>
      <c r="PUM53" s="44"/>
      <c r="PUO53" s="44"/>
      <c r="PUQ53" s="44"/>
      <c r="PUS53" s="44"/>
      <c r="PUU53" s="44"/>
      <c r="PUW53" s="44"/>
      <c r="PUY53" s="44"/>
      <c r="PVA53" s="44"/>
      <c r="PVC53" s="44"/>
      <c r="PVE53" s="44"/>
      <c r="PVG53" s="44"/>
      <c r="PVI53" s="44"/>
      <c r="PVK53" s="44"/>
      <c r="PVM53" s="44"/>
      <c r="PVO53" s="44"/>
      <c r="PVQ53" s="44"/>
      <c r="PVS53" s="44"/>
      <c r="PVU53" s="44"/>
      <c r="PVW53" s="44"/>
      <c r="PVY53" s="44"/>
      <c r="PWA53" s="44"/>
      <c r="PWC53" s="44"/>
      <c r="PWE53" s="44"/>
      <c r="PWG53" s="44"/>
      <c r="PWI53" s="44"/>
      <c r="PWK53" s="44"/>
      <c r="PWM53" s="44"/>
      <c r="PWO53" s="44"/>
      <c r="PWQ53" s="44"/>
      <c r="PWS53" s="44"/>
      <c r="PWU53" s="44"/>
      <c r="PWW53" s="44"/>
      <c r="PWY53" s="44"/>
      <c r="PXA53" s="44"/>
      <c r="PXC53" s="44"/>
      <c r="PXE53" s="44"/>
      <c r="PXG53" s="44"/>
      <c r="PXI53" s="44"/>
      <c r="PXK53" s="44"/>
      <c r="PXM53" s="44"/>
      <c r="PXO53" s="44"/>
      <c r="PXQ53" s="44"/>
      <c r="PXS53" s="44"/>
      <c r="PXU53" s="44"/>
      <c r="PXW53" s="44"/>
      <c r="PXY53" s="44"/>
      <c r="PYA53" s="44"/>
      <c r="PYC53" s="44"/>
      <c r="PYE53" s="44"/>
      <c r="PYG53" s="44"/>
      <c r="PYI53" s="44"/>
      <c r="PYK53" s="44"/>
      <c r="PYM53" s="44"/>
      <c r="PYO53" s="44"/>
      <c r="PYQ53" s="44"/>
      <c r="PYS53" s="44"/>
      <c r="PYU53" s="44"/>
      <c r="PYW53" s="44"/>
      <c r="PYY53" s="44"/>
      <c r="PZA53" s="44"/>
      <c r="PZC53" s="44"/>
      <c r="PZE53" s="44"/>
      <c r="PZG53" s="44"/>
      <c r="PZI53" s="44"/>
      <c r="PZK53" s="44"/>
      <c r="PZM53" s="44"/>
      <c r="PZO53" s="44"/>
      <c r="PZQ53" s="44"/>
      <c r="PZS53" s="44"/>
      <c r="PZU53" s="44"/>
      <c r="PZW53" s="44"/>
      <c r="PZY53" s="44"/>
      <c r="QAA53" s="44"/>
      <c r="QAC53" s="44"/>
      <c r="QAE53" s="44"/>
      <c r="QAG53" s="44"/>
      <c r="QAI53" s="44"/>
      <c r="QAK53" s="44"/>
      <c r="QAM53" s="44"/>
      <c r="QAO53" s="44"/>
      <c r="QAQ53" s="44"/>
      <c r="QAS53" s="44"/>
      <c r="QAU53" s="44"/>
      <c r="QAW53" s="44"/>
      <c r="QAY53" s="44"/>
      <c r="QBA53" s="44"/>
      <c r="QBC53" s="44"/>
      <c r="QBE53" s="44"/>
      <c r="QBG53" s="44"/>
      <c r="QBI53" s="44"/>
      <c r="QBK53" s="44"/>
      <c r="QBM53" s="44"/>
      <c r="QBO53" s="44"/>
      <c r="QBQ53" s="44"/>
      <c r="QBS53" s="44"/>
      <c r="QBU53" s="44"/>
      <c r="QBW53" s="44"/>
      <c r="QBY53" s="44"/>
      <c r="QCA53" s="44"/>
      <c r="QCC53" s="44"/>
      <c r="QCE53" s="44"/>
      <c r="QCG53" s="44"/>
      <c r="QCI53" s="44"/>
      <c r="QCK53" s="44"/>
      <c r="QCM53" s="44"/>
      <c r="QCO53" s="44"/>
      <c r="QCQ53" s="44"/>
      <c r="QCS53" s="44"/>
      <c r="QCU53" s="44"/>
      <c r="QCW53" s="44"/>
      <c r="QCY53" s="44"/>
      <c r="QDA53" s="44"/>
      <c r="QDC53" s="44"/>
      <c r="QDE53" s="44"/>
      <c r="QDG53" s="44"/>
      <c r="QDI53" s="44"/>
      <c r="QDK53" s="44"/>
      <c r="QDM53" s="44"/>
      <c r="QDO53" s="44"/>
      <c r="QDQ53" s="44"/>
      <c r="QDS53" s="44"/>
      <c r="QDU53" s="44"/>
      <c r="QDW53" s="44"/>
      <c r="QDY53" s="44"/>
      <c r="QEA53" s="44"/>
      <c r="QEC53" s="44"/>
      <c r="QEE53" s="44"/>
      <c r="QEG53" s="44"/>
      <c r="QEI53" s="44"/>
      <c r="QEK53" s="44"/>
      <c r="QEM53" s="44"/>
      <c r="QEO53" s="44"/>
      <c r="QEQ53" s="44"/>
      <c r="QES53" s="44"/>
      <c r="QEU53" s="44"/>
      <c r="QEW53" s="44"/>
      <c r="QEY53" s="44"/>
      <c r="QFA53" s="44"/>
      <c r="QFC53" s="44"/>
      <c r="QFE53" s="44"/>
      <c r="QFG53" s="44"/>
      <c r="QFI53" s="44"/>
      <c r="QFK53" s="44"/>
      <c r="QFM53" s="44"/>
      <c r="QFO53" s="44"/>
      <c r="QFQ53" s="44"/>
      <c r="QFS53" s="44"/>
      <c r="QFU53" s="44"/>
      <c r="QFW53" s="44"/>
      <c r="QFY53" s="44"/>
      <c r="QGA53" s="44"/>
      <c r="QGC53" s="44"/>
      <c r="QGE53" s="44"/>
      <c r="QGG53" s="44"/>
      <c r="QGI53" s="44"/>
      <c r="QGK53" s="44"/>
      <c r="QGM53" s="44"/>
      <c r="QGO53" s="44"/>
      <c r="QGQ53" s="44"/>
      <c r="QGS53" s="44"/>
      <c r="QGU53" s="44"/>
      <c r="QGW53" s="44"/>
      <c r="QGY53" s="44"/>
      <c r="QHA53" s="44"/>
      <c r="QHC53" s="44"/>
      <c r="QHE53" s="44"/>
      <c r="QHG53" s="44"/>
      <c r="QHI53" s="44"/>
      <c r="QHK53" s="44"/>
      <c r="QHM53" s="44"/>
      <c r="QHO53" s="44"/>
      <c r="QHQ53" s="44"/>
      <c r="QHS53" s="44"/>
      <c r="QHU53" s="44"/>
      <c r="QHW53" s="44"/>
      <c r="QHY53" s="44"/>
      <c r="QIA53" s="44"/>
      <c r="QIC53" s="44"/>
      <c r="QIE53" s="44"/>
      <c r="QIG53" s="44"/>
      <c r="QII53" s="44"/>
      <c r="QIK53" s="44"/>
      <c r="QIM53" s="44"/>
      <c r="QIO53" s="44"/>
      <c r="QIQ53" s="44"/>
      <c r="QIS53" s="44"/>
      <c r="QIU53" s="44"/>
      <c r="QIW53" s="44"/>
      <c r="QIY53" s="44"/>
      <c r="QJA53" s="44"/>
      <c r="QJC53" s="44"/>
      <c r="QJE53" s="44"/>
      <c r="QJG53" s="44"/>
      <c r="QJI53" s="44"/>
      <c r="QJK53" s="44"/>
      <c r="QJM53" s="44"/>
      <c r="QJO53" s="44"/>
      <c r="QJQ53" s="44"/>
      <c r="QJS53" s="44"/>
      <c r="QJU53" s="44"/>
      <c r="QJW53" s="44"/>
      <c r="QJY53" s="44"/>
      <c r="QKA53" s="44"/>
      <c r="QKC53" s="44"/>
      <c r="QKE53" s="44"/>
      <c r="QKG53" s="44"/>
      <c r="QKI53" s="44"/>
      <c r="QKK53" s="44"/>
      <c r="QKM53" s="44"/>
      <c r="QKO53" s="44"/>
      <c r="QKQ53" s="44"/>
      <c r="QKS53" s="44"/>
      <c r="QKU53" s="44"/>
      <c r="QKW53" s="44"/>
      <c r="QKY53" s="44"/>
      <c r="QLA53" s="44"/>
      <c r="QLC53" s="44"/>
      <c r="QLE53" s="44"/>
      <c r="QLG53" s="44"/>
      <c r="QLI53" s="44"/>
      <c r="QLK53" s="44"/>
      <c r="QLM53" s="44"/>
      <c r="QLO53" s="44"/>
      <c r="QLQ53" s="44"/>
      <c r="QLS53" s="44"/>
      <c r="QLU53" s="44"/>
      <c r="QLW53" s="44"/>
      <c r="QLY53" s="44"/>
      <c r="QMA53" s="44"/>
      <c r="QMC53" s="44"/>
      <c r="QME53" s="44"/>
      <c r="QMG53" s="44"/>
      <c r="QMI53" s="44"/>
      <c r="QMK53" s="44"/>
      <c r="QMM53" s="44"/>
      <c r="QMO53" s="44"/>
      <c r="QMQ53" s="44"/>
      <c r="QMS53" s="44"/>
      <c r="QMU53" s="44"/>
      <c r="QMW53" s="44"/>
      <c r="QMY53" s="44"/>
      <c r="QNA53" s="44"/>
      <c r="QNC53" s="44"/>
      <c r="QNE53" s="44"/>
      <c r="QNG53" s="44"/>
      <c r="QNI53" s="44"/>
      <c r="QNK53" s="44"/>
      <c r="QNM53" s="44"/>
      <c r="QNO53" s="44"/>
      <c r="QNQ53" s="44"/>
      <c r="QNS53" s="44"/>
      <c r="QNU53" s="44"/>
      <c r="QNW53" s="44"/>
      <c r="QNY53" s="44"/>
      <c r="QOA53" s="44"/>
      <c r="QOC53" s="44"/>
      <c r="QOE53" s="44"/>
      <c r="QOG53" s="44"/>
      <c r="QOI53" s="44"/>
      <c r="QOK53" s="44"/>
      <c r="QOM53" s="44"/>
      <c r="QOO53" s="44"/>
      <c r="QOQ53" s="44"/>
      <c r="QOS53" s="44"/>
      <c r="QOU53" s="44"/>
      <c r="QOW53" s="44"/>
      <c r="QOY53" s="44"/>
      <c r="QPA53" s="44"/>
      <c r="QPC53" s="44"/>
      <c r="QPE53" s="44"/>
      <c r="QPG53" s="44"/>
      <c r="QPI53" s="44"/>
      <c r="QPK53" s="44"/>
      <c r="QPM53" s="44"/>
      <c r="QPO53" s="44"/>
      <c r="QPQ53" s="44"/>
      <c r="QPS53" s="44"/>
      <c r="QPU53" s="44"/>
      <c r="QPW53" s="44"/>
      <c r="QPY53" s="44"/>
      <c r="QQA53" s="44"/>
      <c r="QQC53" s="44"/>
      <c r="QQE53" s="44"/>
      <c r="QQG53" s="44"/>
      <c r="QQI53" s="44"/>
      <c r="QQK53" s="44"/>
      <c r="QQM53" s="44"/>
      <c r="QQO53" s="44"/>
      <c r="QQQ53" s="44"/>
      <c r="QQS53" s="44"/>
      <c r="QQU53" s="44"/>
      <c r="QQW53" s="44"/>
      <c r="QQY53" s="44"/>
      <c r="QRA53" s="44"/>
      <c r="QRC53" s="44"/>
      <c r="QRE53" s="44"/>
      <c r="QRG53" s="44"/>
      <c r="QRI53" s="44"/>
      <c r="QRK53" s="44"/>
      <c r="QRM53" s="44"/>
      <c r="QRO53" s="44"/>
      <c r="QRQ53" s="44"/>
      <c r="QRS53" s="44"/>
      <c r="QRU53" s="44"/>
      <c r="QRW53" s="44"/>
      <c r="QRY53" s="44"/>
      <c r="QSA53" s="44"/>
      <c r="QSC53" s="44"/>
      <c r="QSE53" s="44"/>
      <c r="QSG53" s="44"/>
      <c r="QSI53" s="44"/>
      <c r="QSK53" s="44"/>
      <c r="QSM53" s="44"/>
      <c r="QSO53" s="44"/>
      <c r="QSQ53" s="44"/>
      <c r="QSS53" s="44"/>
      <c r="QSU53" s="44"/>
      <c r="QSW53" s="44"/>
      <c r="QSY53" s="44"/>
      <c r="QTA53" s="44"/>
      <c r="QTC53" s="44"/>
      <c r="QTE53" s="44"/>
      <c r="QTG53" s="44"/>
      <c r="QTI53" s="44"/>
      <c r="QTK53" s="44"/>
      <c r="QTM53" s="44"/>
      <c r="QTO53" s="44"/>
      <c r="QTQ53" s="44"/>
      <c r="QTS53" s="44"/>
      <c r="QTU53" s="44"/>
      <c r="QTW53" s="44"/>
      <c r="QTY53" s="44"/>
      <c r="QUA53" s="44"/>
      <c r="QUC53" s="44"/>
      <c r="QUE53" s="44"/>
      <c r="QUG53" s="44"/>
      <c r="QUI53" s="44"/>
      <c r="QUK53" s="44"/>
      <c r="QUM53" s="44"/>
      <c r="QUO53" s="44"/>
      <c r="QUQ53" s="44"/>
      <c r="QUS53" s="44"/>
      <c r="QUU53" s="44"/>
      <c r="QUW53" s="44"/>
      <c r="QUY53" s="44"/>
      <c r="QVA53" s="44"/>
      <c r="QVC53" s="44"/>
      <c r="QVE53" s="44"/>
      <c r="QVG53" s="44"/>
      <c r="QVI53" s="44"/>
      <c r="QVK53" s="44"/>
      <c r="QVM53" s="44"/>
      <c r="QVO53" s="44"/>
      <c r="QVQ53" s="44"/>
      <c r="QVS53" s="44"/>
      <c r="QVU53" s="44"/>
      <c r="QVW53" s="44"/>
      <c r="QVY53" s="44"/>
      <c r="QWA53" s="44"/>
      <c r="QWC53" s="44"/>
      <c r="QWE53" s="44"/>
      <c r="QWG53" s="44"/>
      <c r="QWI53" s="44"/>
      <c r="QWK53" s="44"/>
      <c r="QWM53" s="44"/>
      <c r="QWO53" s="44"/>
      <c r="QWQ53" s="44"/>
      <c r="QWS53" s="44"/>
      <c r="QWU53" s="44"/>
      <c r="QWW53" s="44"/>
      <c r="QWY53" s="44"/>
      <c r="QXA53" s="44"/>
      <c r="QXC53" s="44"/>
      <c r="QXE53" s="44"/>
      <c r="QXG53" s="44"/>
      <c r="QXI53" s="44"/>
      <c r="QXK53" s="44"/>
      <c r="QXM53" s="44"/>
      <c r="QXO53" s="44"/>
      <c r="QXQ53" s="44"/>
      <c r="QXS53" s="44"/>
      <c r="QXU53" s="44"/>
      <c r="QXW53" s="44"/>
      <c r="QXY53" s="44"/>
      <c r="QYA53" s="44"/>
      <c r="QYC53" s="44"/>
      <c r="QYE53" s="44"/>
      <c r="QYG53" s="44"/>
      <c r="QYI53" s="44"/>
      <c r="QYK53" s="44"/>
      <c r="QYM53" s="44"/>
      <c r="QYO53" s="44"/>
      <c r="QYQ53" s="44"/>
      <c r="QYS53" s="44"/>
      <c r="QYU53" s="44"/>
      <c r="QYW53" s="44"/>
      <c r="QYY53" s="44"/>
      <c r="QZA53" s="44"/>
      <c r="QZC53" s="44"/>
      <c r="QZE53" s="44"/>
      <c r="QZG53" s="44"/>
      <c r="QZI53" s="44"/>
      <c r="QZK53" s="44"/>
      <c r="QZM53" s="44"/>
      <c r="QZO53" s="44"/>
      <c r="QZQ53" s="44"/>
      <c r="QZS53" s="44"/>
      <c r="QZU53" s="44"/>
      <c r="QZW53" s="44"/>
      <c r="QZY53" s="44"/>
      <c r="RAA53" s="44"/>
      <c r="RAC53" s="44"/>
      <c r="RAE53" s="44"/>
      <c r="RAG53" s="44"/>
      <c r="RAI53" s="44"/>
      <c r="RAK53" s="44"/>
      <c r="RAM53" s="44"/>
      <c r="RAO53" s="44"/>
      <c r="RAQ53" s="44"/>
      <c r="RAS53" s="44"/>
      <c r="RAU53" s="44"/>
      <c r="RAW53" s="44"/>
      <c r="RAY53" s="44"/>
      <c r="RBA53" s="44"/>
      <c r="RBC53" s="44"/>
      <c r="RBE53" s="44"/>
      <c r="RBG53" s="44"/>
      <c r="RBI53" s="44"/>
      <c r="RBK53" s="44"/>
      <c r="RBM53" s="44"/>
      <c r="RBO53" s="44"/>
      <c r="RBQ53" s="44"/>
      <c r="RBS53" s="44"/>
      <c r="RBU53" s="44"/>
      <c r="RBW53" s="44"/>
      <c r="RBY53" s="44"/>
      <c r="RCA53" s="44"/>
      <c r="RCC53" s="44"/>
      <c r="RCE53" s="44"/>
      <c r="RCG53" s="44"/>
      <c r="RCI53" s="44"/>
      <c r="RCK53" s="44"/>
      <c r="RCM53" s="44"/>
      <c r="RCO53" s="44"/>
      <c r="RCQ53" s="44"/>
      <c r="RCS53" s="44"/>
      <c r="RCU53" s="44"/>
      <c r="RCW53" s="44"/>
      <c r="RCY53" s="44"/>
      <c r="RDA53" s="44"/>
      <c r="RDC53" s="44"/>
      <c r="RDE53" s="44"/>
      <c r="RDG53" s="44"/>
      <c r="RDI53" s="44"/>
      <c r="RDK53" s="44"/>
      <c r="RDM53" s="44"/>
      <c r="RDO53" s="44"/>
      <c r="RDQ53" s="44"/>
      <c r="RDS53" s="44"/>
      <c r="RDU53" s="44"/>
      <c r="RDW53" s="44"/>
      <c r="RDY53" s="44"/>
      <c r="REA53" s="44"/>
      <c r="REC53" s="44"/>
      <c r="REE53" s="44"/>
      <c r="REG53" s="44"/>
      <c r="REI53" s="44"/>
      <c r="REK53" s="44"/>
      <c r="REM53" s="44"/>
      <c r="REO53" s="44"/>
      <c r="REQ53" s="44"/>
      <c r="RES53" s="44"/>
      <c r="REU53" s="44"/>
      <c r="REW53" s="44"/>
      <c r="REY53" s="44"/>
      <c r="RFA53" s="44"/>
      <c r="RFC53" s="44"/>
      <c r="RFE53" s="44"/>
      <c r="RFG53" s="44"/>
      <c r="RFI53" s="44"/>
      <c r="RFK53" s="44"/>
      <c r="RFM53" s="44"/>
      <c r="RFO53" s="44"/>
      <c r="RFQ53" s="44"/>
      <c r="RFS53" s="44"/>
      <c r="RFU53" s="44"/>
      <c r="RFW53" s="44"/>
      <c r="RFY53" s="44"/>
      <c r="RGA53" s="44"/>
      <c r="RGC53" s="44"/>
      <c r="RGE53" s="44"/>
      <c r="RGG53" s="44"/>
      <c r="RGI53" s="44"/>
      <c r="RGK53" s="44"/>
      <c r="RGM53" s="44"/>
      <c r="RGO53" s="44"/>
      <c r="RGQ53" s="44"/>
      <c r="RGS53" s="44"/>
      <c r="RGU53" s="44"/>
      <c r="RGW53" s="44"/>
      <c r="RGY53" s="44"/>
      <c r="RHA53" s="44"/>
      <c r="RHC53" s="44"/>
      <c r="RHE53" s="44"/>
      <c r="RHG53" s="44"/>
      <c r="RHI53" s="44"/>
      <c r="RHK53" s="44"/>
      <c r="RHM53" s="44"/>
      <c r="RHO53" s="44"/>
      <c r="RHQ53" s="44"/>
      <c r="RHS53" s="44"/>
      <c r="RHU53" s="44"/>
      <c r="RHW53" s="44"/>
      <c r="RHY53" s="44"/>
      <c r="RIA53" s="44"/>
      <c r="RIC53" s="44"/>
      <c r="RIE53" s="44"/>
      <c r="RIG53" s="44"/>
      <c r="RII53" s="44"/>
      <c r="RIK53" s="44"/>
      <c r="RIM53" s="44"/>
      <c r="RIO53" s="44"/>
      <c r="RIQ53" s="44"/>
      <c r="RIS53" s="44"/>
      <c r="RIU53" s="44"/>
      <c r="RIW53" s="44"/>
      <c r="RIY53" s="44"/>
      <c r="RJA53" s="44"/>
      <c r="RJC53" s="44"/>
      <c r="RJE53" s="44"/>
      <c r="RJG53" s="44"/>
      <c r="RJI53" s="44"/>
      <c r="RJK53" s="44"/>
      <c r="RJM53" s="44"/>
      <c r="RJO53" s="44"/>
      <c r="RJQ53" s="44"/>
      <c r="RJS53" s="44"/>
      <c r="RJU53" s="44"/>
      <c r="RJW53" s="44"/>
      <c r="RJY53" s="44"/>
      <c r="RKA53" s="44"/>
      <c r="RKC53" s="44"/>
      <c r="RKE53" s="44"/>
      <c r="RKG53" s="44"/>
      <c r="RKI53" s="44"/>
      <c r="RKK53" s="44"/>
      <c r="RKM53" s="44"/>
      <c r="RKO53" s="44"/>
      <c r="RKQ53" s="44"/>
      <c r="RKS53" s="44"/>
      <c r="RKU53" s="44"/>
      <c r="RKW53" s="44"/>
      <c r="RKY53" s="44"/>
      <c r="RLA53" s="44"/>
      <c r="RLC53" s="44"/>
      <c r="RLE53" s="44"/>
      <c r="RLG53" s="44"/>
      <c r="RLI53" s="44"/>
      <c r="RLK53" s="44"/>
      <c r="RLM53" s="44"/>
      <c r="RLO53" s="44"/>
      <c r="RLQ53" s="44"/>
      <c r="RLS53" s="44"/>
      <c r="RLU53" s="44"/>
      <c r="RLW53" s="44"/>
      <c r="RLY53" s="44"/>
      <c r="RMA53" s="44"/>
      <c r="RMC53" s="44"/>
      <c r="RME53" s="44"/>
      <c r="RMG53" s="44"/>
      <c r="RMI53" s="44"/>
      <c r="RMK53" s="44"/>
      <c r="RMM53" s="44"/>
      <c r="RMO53" s="44"/>
      <c r="RMQ53" s="44"/>
      <c r="RMS53" s="44"/>
      <c r="RMU53" s="44"/>
      <c r="RMW53" s="44"/>
      <c r="RMY53" s="44"/>
      <c r="RNA53" s="44"/>
      <c r="RNC53" s="44"/>
      <c r="RNE53" s="44"/>
      <c r="RNG53" s="44"/>
      <c r="RNI53" s="44"/>
      <c r="RNK53" s="44"/>
      <c r="RNM53" s="44"/>
      <c r="RNO53" s="44"/>
      <c r="RNQ53" s="44"/>
      <c r="RNS53" s="44"/>
      <c r="RNU53" s="44"/>
      <c r="RNW53" s="44"/>
      <c r="RNY53" s="44"/>
      <c r="ROA53" s="44"/>
      <c r="ROC53" s="44"/>
      <c r="ROE53" s="44"/>
      <c r="ROG53" s="44"/>
      <c r="ROI53" s="44"/>
      <c r="ROK53" s="44"/>
      <c r="ROM53" s="44"/>
      <c r="ROO53" s="44"/>
      <c r="ROQ53" s="44"/>
      <c r="ROS53" s="44"/>
      <c r="ROU53" s="44"/>
      <c r="ROW53" s="44"/>
      <c r="ROY53" s="44"/>
      <c r="RPA53" s="44"/>
      <c r="RPC53" s="44"/>
      <c r="RPE53" s="44"/>
      <c r="RPG53" s="44"/>
      <c r="RPI53" s="44"/>
      <c r="RPK53" s="44"/>
      <c r="RPM53" s="44"/>
      <c r="RPO53" s="44"/>
      <c r="RPQ53" s="44"/>
      <c r="RPS53" s="44"/>
      <c r="RPU53" s="44"/>
      <c r="RPW53" s="44"/>
      <c r="RPY53" s="44"/>
      <c r="RQA53" s="44"/>
      <c r="RQC53" s="44"/>
      <c r="RQE53" s="44"/>
      <c r="RQG53" s="44"/>
      <c r="RQI53" s="44"/>
      <c r="RQK53" s="44"/>
      <c r="RQM53" s="44"/>
      <c r="RQO53" s="44"/>
      <c r="RQQ53" s="44"/>
      <c r="RQS53" s="44"/>
      <c r="RQU53" s="44"/>
      <c r="RQW53" s="44"/>
      <c r="RQY53" s="44"/>
      <c r="RRA53" s="44"/>
      <c r="RRC53" s="44"/>
      <c r="RRE53" s="44"/>
      <c r="RRG53" s="44"/>
      <c r="RRI53" s="44"/>
      <c r="RRK53" s="44"/>
      <c r="RRM53" s="44"/>
      <c r="RRO53" s="44"/>
      <c r="RRQ53" s="44"/>
      <c r="RRS53" s="44"/>
      <c r="RRU53" s="44"/>
      <c r="RRW53" s="44"/>
      <c r="RRY53" s="44"/>
      <c r="RSA53" s="44"/>
      <c r="RSC53" s="44"/>
      <c r="RSE53" s="44"/>
      <c r="RSG53" s="44"/>
      <c r="RSI53" s="44"/>
      <c r="RSK53" s="44"/>
      <c r="RSM53" s="44"/>
      <c r="RSO53" s="44"/>
      <c r="RSQ53" s="44"/>
      <c r="RSS53" s="44"/>
      <c r="RSU53" s="44"/>
      <c r="RSW53" s="44"/>
      <c r="RSY53" s="44"/>
      <c r="RTA53" s="44"/>
      <c r="RTC53" s="44"/>
      <c r="RTE53" s="44"/>
      <c r="RTG53" s="44"/>
      <c r="RTI53" s="44"/>
      <c r="RTK53" s="44"/>
      <c r="RTM53" s="44"/>
      <c r="RTO53" s="44"/>
      <c r="RTQ53" s="44"/>
      <c r="RTS53" s="44"/>
      <c r="RTU53" s="44"/>
      <c r="RTW53" s="44"/>
      <c r="RTY53" s="44"/>
      <c r="RUA53" s="44"/>
      <c r="RUC53" s="44"/>
      <c r="RUE53" s="44"/>
      <c r="RUG53" s="44"/>
      <c r="RUI53" s="44"/>
      <c r="RUK53" s="44"/>
      <c r="RUM53" s="44"/>
      <c r="RUO53" s="44"/>
      <c r="RUQ53" s="44"/>
      <c r="RUS53" s="44"/>
      <c r="RUU53" s="44"/>
      <c r="RUW53" s="44"/>
      <c r="RUY53" s="44"/>
      <c r="RVA53" s="44"/>
      <c r="RVC53" s="44"/>
      <c r="RVE53" s="44"/>
      <c r="RVG53" s="44"/>
      <c r="RVI53" s="44"/>
      <c r="RVK53" s="44"/>
      <c r="RVM53" s="44"/>
      <c r="RVO53" s="44"/>
      <c r="RVQ53" s="44"/>
      <c r="RVS53" s="44"/>
      <c r="RVU53" s="44"/>
      <c r="RVW53" s="44"/>
      <c r="RVY53" s="44"/>
      <c r="RWA53" s="44"/>
      <c r="RWC53" s="44"/>
      <c r="RWE53" s="44"/>
      <c r="RWG53" s="44"/>
      <c r="RWI53" s="44"/>
      <c r="RWK53" s="44"/>
      <c r="RWM53" s="44"/>
      <c r="RWO53" s="44"/>
      <c r="RWQ53" s="44"/>
      <c r="RWS53" s="44"/>
      <c r="RWU53" s="44"/>
      <c r="RWW53" s="44"/>
      <c r="RWY53" s="44"/>
      <c r="RXA53" s="44"/>
      <c r="RXC53" s="44"/>
      <c r="RXE53" s="44"/>
      <c r="RXG53" s="44"/>
      <c r="RXI53" s="44"/>
      <c r="RXK53" s="44"/>
      <c r="RXM53" s="44"/>
      <c r="RXO53" s="44"/>
      <c r="RXQ53" s="44"/>
      <c r="RXS53" s="44"/>
      <c r="RXU53" s="44"/>
      <c r="RXW53" s="44"/>
      <c r="RXY53" s="44"/>
      <c r="RYA53" s="44"/>
      <c r="RYC53" s="44"/>
      <c r="RYE53" s="44"/>
      <c r="RYG53" s="44"/>
      <c r="RYI53" s="44"/>
      <c r="RYK53" s="44"/>
      <c r="RYM53" s="44"/>
      <c r="RYO53" s="44"/>
      <c r="RYQ53" s="44"/>
      <c r="RYS53" s="44"/>
      <c r="RYU53" s="44"/>
      <c r="RYW53" s="44"/>
      <c r="RYY53" s="44"/>
      <c r="RZA53" s="44"/>
      <c r="RZC53" s="44"/>
      <c r="RZE53" s="44"/>
      <c r="RZG53" s="44"/>
      <c r="RZI53" s="44"/>
      <c r="RZK53" s="44"/>
      <c r="RZM53" s="44"/>
      <c r="RZO53" s="44"/>
      <c r="RZQ53" s="44"/>
      <c r="RZS53" s="44"/>
      <c r="RZU53" s="44"/>
      <c r="RZW53" s="44"/>
      <c r="RZY53" s="44"/>
      <c r="SAA53" s="44"/>
      <c r="SAC53" s="44"/>
      <c r="SAE53" s="44"/>
      <c r="SAG53" s="44"/>
      <c r="SAI53" s="44"/>
      <c r="SAK53" s="44"/>
      <c r="SAM53" s="44"/>
      <c r="SAO53" s="44"/>
      <c r="SAQ53" s="44"/>
      <c r="SAS53" s="44"/>
      <c r="SAU53" s="44"/>
      <c r="SAW53" s="44"/>
      <c r="SAY53" s="44"/>
      <c r="SBA53" s="44"/>
      <c r="SBC53" s="44"/>
      <c r="SBE53" s="44"/>
      <c r="SBG53" s="44"/>
      <c r="SBI53" s="44"/>
      <c r="SBK53" s="44"/>
      <c r="SBM53" s="44"/>
      <c r="SBO53" s="44"/>
      <c r="SBQ53" s="44"/>
      <c r="SBS53" s="44"/>
      <c r="SBU53" s="44"/>
      <c r="SBW53" s="44"/>
      <c r="SBY53" s="44"/>
      <c r="SCA53" s="44"/>
      <c r="SCC53" s="44"/>
      <c r="SCE53" s="44"/>
      <c r="SCG53" s="44"/>
      <c r="SCI53" s="44"/>
      <c r="SCK53" s="44"/>
      <c r="SCM53" s="44"/>
      <c r="SCO53" s="44"/>
      <c r="SCQ53" s="44"/>
      <c r="SCS53" s="44"/>
      <c r="SCU53" s="44"/>
      <c r="SCW53" s="44"/>
      <c r="SCY53" s="44"/>
      <c r="SDA53" s="44"/>
      <c r="SDC53" s="44"/>
      <c r="SDE53" s="44"/>
      <c r="SDG53" s="44"/>
      <c r="SDI53" s="44"/>
      <c r="SDK53" s="44"/>
      <c r="SDM53" s="44"/>
      <c r="SDO53" s="44"/>
      <c r="SDQ53" s="44"/>
      <c r="SDS53" s="44"/>
      <c r="SDU53" s="44"/>
      <c r="SDW53" s="44"/>
      <c r="SDY53" s="44"/>
      <c r="SEA53" s="44"/>
      <c r="SEC53" s="44"/>
      <c r="SEE53" s="44"/>
      <c r="SEG53" s="44"/>
      <c r="SEI53" s="44"/>
      <c r="SEK53" s="44"/>
      <c r="SEM53" s="44"/>
      <c r="SEO53" s="44"/>
      <c r="SEQ53" s="44"/>
      <c r="SES53" s="44"/>
      <c r="SEU53" s="44"/>
      <c r="SEW53" s="44"/>
      <c r="SEY53" s="44"/>
      <c r="SFA53" s="44"/>
      <c r="SFC53" s="44"/>
      <c r="SFE53" s="44"/>
      <c r="SFG53" s="44"/>
      <c r="SFI53" s="44"/>
      <c r="SFK53" s="44"/>
      <c r="SFM53" s="44"/>
      <c r="SFO53" s="44"/>
      <c r="SFQ53" s="44"/>
      <c r="SFS53" s="44"/>
      <c r="SFU53" s="44"/>
      <c r="SFW53" s="44"/>
      <c r="SFY53" s="44"/>
      <c r="SGA53" s="44"/>
      <c r="SGC53" s="44"/>
      <c r="SGE53" s="44"/>
      <c r="SGG53" s="44"/>
      <c r="SGI53" s="44"/>
      <c r="SGK53" s="44"/>
      <c r="SGM53" s="44"/>
      <c r="SGO53" s="44"/>
      <c r="SGQ53" s="44"/>
      <c r="SGS53" s="44"/>
      <c r="SGU53" s="44"/>
      <c r="SGW53" s="44"/>
      <c r="SGY53" s="44"/>
      <c r="SHA53" s="44"/>
      <c r="SHC53" s="44"/>
      <c r="SHE53" s="44"/>
      <c r="SHG53" s="44"/>
      <c r="SHI53" s="44"/>
      <c r="SHK53" s="44"/>
      <c r="SHM53" s="44"/>
      <c r="SHO53" s="44"/>
      <c r="SHQ53" s="44"/>
      <c r="SHS53" s="44"/>
      <c r="SHU53" s="44"/>
      <c r="SHW53" s="44"/>
      <c r="SHY53" s="44"/>
      <c r="SIA53" s="44"/>
      <c r="SIC53" s="44"/>
      <c r="SIE53" s="44"/>
      <c r="SIG53" s="44"/>
      <c r="SII53" s="44"/>
      <c r="SIK53" s="44"/>
      <c r="SIM53" s="44"/>
      <c r="SIO53" s="44"/>
      <c r="SIQ53" s="44"/>
      <c r="SIS53" s="44"/>
      <c r="SIU53" s="44"/>
      <c r="SIW53" s="44"/>
      <c r="SIY53" s="44"/>
      <c r="SJA53" s="44"/>
      <c r="SJC53" s="44"/>
      <c r="SJE53" s="44"/>
      <c r="SJG53" s="44"/>
      <c r="SJI53" s="44"/>
      <c r="SJK53" s="44"/>
      <c r="SJM53" s="44"/>
      <c r="SJO53" s="44"/>
      <c r="SJQ53" s="44"/>
      <c r="SJS53" s="44"/>
      <c r="SJU53" s="44"/>
      <c r="SJW53" s="44"/>
      <c r="SJY53" s="44"/>
      <c r="SKA53" s="44"/>
      <c r="SKC53" s="44"/>
      <c r="SKE53" s="44"/>
      <c r="SKG53" s="44"/>
      <c r="SKI53" s="44"/>
      <c r="SKK53" s="44"/>
      <c r="SKM53" s="44"/>
      <c r="SKO53" s="44"/>
      <c r="SKQ53" s="44"/>
      <c r="SKS53" s="44"/>
      <c r="SKU53" s="44"/>
      <c r="SKW53" s="44"/>
      <c r="SKY53" s="44"/>
      <c r="SLA53" s="44"/>
      <c r="SLC53" s="44"/>
      <c r="SLE53" s="44"/>
      <c r="SLG53" s="44"/>
      <c r="SLI53" s="44"/>
      <c r="SLK53" s="44"/>
      <c r="SLM53" s="44"/>
      <c r="SLO53" s="44"/>
      <c r="SLQ53" s="44"/>
      <c r="SLS53" s="44"/>
      <c r="SLU53" s="44"/>
      <c r="SLW53" s="44"/>
      <c r="SLY53" s="44"/>
      <c r="SMA53" s="44"/>
      <c r="SMC53" s="44"/>
      <c r="SME53" s="44"/>
      <c r="SMG53" s="44"/>
      <c r="SMI53" s="44"/>
      <c r="SMK53" s="44"/>
      <c r="SMM53" s="44"/>
      <c r="SMO53" s="44"/>
      <c r="SMQ53" s="44"/>
      <c r="SMS53" s="44"/>
      <c r="SMU53" s="44"/>
      <c r="SMW53" s="44"/>
      <c r="SMY53" s="44"/>
      <c r="SNA53" s="44"/>
      <c r="SNC53" s="44"/>
      <c r="SNE53" s="44"/>
      <c r="SNG53" s="44"/>
      <c r="SNI53" s="44"/>
      <c r="SNK53" s="44"/>
      <c r="SNM53" s="44"/>
      <c r="SNO53" s="44"/>
      <c r="SNQ53" s="44"/>
      <c r="SNS53" s="44"/>
      <c r="SNU53" s="44"/>
      <c r="SNW53" s="44"/>
      <c r="SNY53" s="44"/>
      <c r="SOA53" s="44"/>
      <c r="SOC53" s="44"/>
      <c r="SOE53" s="44"/>
      <c r="SOG53" s="44"/>
      <c r="SOI53" s="44"/>
      <c r="SOK53" s="44"/>
      <c r="SOM53" s="44"/>
      <c r="SOO53" s="44"/>
      <c r="SOQ53" s="44"/>
      <c r="SOS53" s="44"/>
      <c r="SOU53" s="44"/>
      <c r="SOW53" s="44"/>
      <c r="SOY53" s="44"/>
      <c r="SPA53" s="44"/>
      <c r="SPC53" s="44"/>
      <c r="SPE53" s="44"/>
      <c r="SPG53" s="44"/>
      <c r="SPI53" s="44"/>
      <c r="SPK53" s="44"/>
      <c r="SPM53" s="44"/>
      <c r="SPO53" s="44"/>
      <c r="SPQ53" s="44"/>
      <c r="SPS53" s="44"/>
      <c r="SPU53" s="44"/>
      <c r="SPW53" s="44"/>
      <c r="SPY53" s="44"/>
      <c r="SQA53" s="44"/>
      <c r="SQC53" s="44"/>
      <c r="SQE53" s="44"/>
      <c r="SQG53" s="44"/>
      <c r="SQI53" s="44"/>
      <c r="SQK53" s="44"/>
      <c r="SQM53" s="44"/>
      <c r="SQO53" s="44"/>
      <c r="SQQ53" s="44"/>
      <c r="SQS53" s="44"/>
      <c r="SQU53" s="44"/>
      <c r="SQW53" s="44"/>
      <c r="SQY53" s="44"/>
      <c r="SRA53" s="44"/>
      <c r="SRC53" s="44"/>
      <c r="SRE53" s="44"/>
      <c r="SRG53" s="44"/>
      <c r="SRI53" s="44"/>
      <c r="SRK53" s="44"/>
      <c r="SRM53" s="44"/>
      <c r="SRO53" s="44"/>
      <c r="SRQ53" s="44"/>
      <c r="SRS53" s="44"/>
      <c r="SRU53" s="44"/>
      <c r="SRW53" s="44"/>
      <c r="SRY53" s="44"/>
      <c r="SSA53" s="44"/>
      <c r="SSC53" s="44"/>
      <c r="SSE53" s="44"/>
      <c r="SSG53" s="44"/>
      <c r="SSI53" s="44"/>
      <c r="SSK53" s="44"/>
      <c r="SSM53" s="44"/>
      <c r="SSO53" s="44"/>
      <c r="SSQ53" s="44"/>
      <c r="SSS53" s="44"/>
      <c r="SSU53" s="44"/>
      <c r="SSW53" s="44"/>
      <c r="SSY53" s="44"/>
      <c r="STA53" s="44"/>
      <c r="STC53" s="44"/>
      <c r="STE53" s="44"/>
      <c r="STG53" s="44"/>
      <c r="STI53" s="44"/>
      <c r="STK53" s="44"/>
      <c r="STM53" s="44"/>
      <c r="STO53" s="44"/>
      <c r="STQ53" s="44"/>
      <c r="STS53" s="44"/>
      <c r="STU53" s="44"/>
      <c r="STW53" s="44"/>
      <c r="STY53" s="44"/>
      <c r="SUA53" s="44"/>
      <c r="SUC53" s="44"/>
      <c r="SUE53" s="44"/>
      <c r="SUG53" s="44"/>
      <c r="SUI53" s="44"/>
      <c r="SUK53" s="44"/>
      <c r="SUM53" s="44"/>
      <c r="SUO53" s="44"/>
      <c r="SUQ53" s="44"/>
      <c r="SUS53" s="44"/>
      <c r="SUU53" s="44"/>
      <c r="SUW53" s="44"/>
      <c r="SUY53" s="44"/>
      <c r="SVA53" s="44"/>
      <c r="SVC53" s="44"/>
      <c r="SVE53" s="44"/>
      <c r="SVG53" s="44"/>
      <c r="SVI53" s="44"/>
      <c r="SVK53" s="44"/>
      <c r="SVM53" s="44"/>
      <c r="SVO53" s="44"/>
      <c r="SVQ53" s="44"/>
      <c r="SVS53" s="44"/>
      <c r="SVU53" s="44"/>
      <c r="SVW53" s="44"/>
      <c r="SVY53" s="44"/>
      <c r="SWA53" s="44"/>
      <c r="SWC53" s="44"/>
      <c r="SWE53" s="44"/>
      <c r="SWG53" s="44"/>
      <c r="SWI53" s="44"/>
      <c r="SWK53" s="44"/>
      <c r="SWM53" s="44"/>
      <c r="SWO53" s="44"/>
      <c r="SWQ53" s="44"/>
      <c r="SWS53" s="44"/>
      <c r="SWU53" s="44"/>
      <c r="SWW53" s="44"/>
      <c r="SWY53" s="44"/>
      <c r="SXA53" s="44"/>
      <c r="SXC53" s="44"/>
      <c r="SXE53" s="44"/>
      <c r="SXG53" s="44"/>
      <c r="SXI53" s="44"/>
      <c r="SXK53" s="44"/>
      <c r="SXM53" s="44"/>
      <c r="SXO53" s="44"/>
      <c r="SXQ53" s="44"/>
      <c r="SXS53" s="44"/>
      <c r="SXU53" s="44"/>
      <c r="SXW53" s="44"/>
      <c r="SXY53" s="44"/>
      <c r="SYA53" s="44"/>
      <c r="SYC53" s="44"/>
      <c r="SYE53" s="44"/>
      <c r="SYG53" s="44"/>
      <c r="SYI53" s="44"/>
      <c r="SYK53" s="44"/>
      <c r="SYM53" s="44"/>
      <c r="SYO53" s="44"/>
      <c r="SYQ53" s="44"/>
      <c r="SYS53" s="44"/>
      <c r="SYU53" s="44"/>
      <c r="SYW53" s="44"/>
      <c r="SYY53" s="44"/>
      <c r="SZA53" s="44"/>
      <c r="SZC53" s="44"/>
      <c r="SZE53" s="44"/>
      <c r="SZG53" s="44"/>
      <c r="SZI53" s="44"/>
      <c r="SZK53" s="44"/>
      <c r="SZM53" s="44"/>
      <c r="SZO53" s="44"/>
      <c r="SZQ53" s="44"/>
      <c r="SZS53" s="44"/>
      <c r="SZU53" s="44"/>
      <c r="SZW53" s="44"/>
      <c r="SZY53" s="44"/>
      <c r="TAA53" s="44"/>
      <c r="TAC53" s="44"/>
      <c r="TAE53" s="44"/>
      <c r="TAG53" s="44"/>
      <c r="TAI53" s="44"/>
      <c r="TAK53" s="44"/>
      <c r="TAM53" s="44"/>
      <c r="TAO53" s="44"/>
      <c r="TAQ53" s="44"/>
      <c r="TAS53" s="44"/>
      <c r="TAU53" s="44"/>
      <c r="TAW53" s="44"/>
      <c r="TAY53" s="44"/>
      <c r="TBA53" s="44"/>
      <c r="TBC53" s="44"/>
      <c r="TBE53" s="44"/>
      <c r="TBG53" s="44"/>
      <c r="TBI53" s="44"/>
      <c r="TBK53" s="44"/>
      <c r="TBM53" s="44"/>
      <c r="TBO53" s="44"/>
      <c r="TBQ53" s="44"/>
      <c r="TBS53" s="44"/>
      <c r="TBU53" s="44"/>
      <c r="TBW53" s="44"/>
      <c r="TBY53" s="44"/>
      <c r="TCA53" s="44"/>
      <c r="TCC53" s="44"/>
      <c r="TCE53" s="44"/>
      <c r="TCG53" s="44"/>
      <c r="TCI53" s="44"/>
      <c r="TCK53" s="44"/>
      <c r="TCM53" s="44"/>
      <c r="TCO53" s="44"/>
      <c r="TCQ53" s="44"/>
      <c r="TCS53" s="44"/>
      <c r="TCU53" s="44"/>
      <c r="TCW53" s="44"/>
      <c r="TCY53" s="44"/>
      <c r="TDA53" s="44"/>
      <c r="TDC53" s="44"/>
      <c r="TDE53" s="44"/>
      <c r="TDG53" s="44"/>
      <c r="TDI53" s="44"/>
      <c r="TDK53" s="44"/>
      <c r="TDM53" s="44"/>
      <c r="TDO53" s="44"/>
      <c r="TDQ53" s="44"/>
      <c r="TDS53" s="44"/>
      <c r="TDU53" s="44"/>
      <c r="TDW53" s="44"/>
      <c r="TDY53" s="44"/>
      <c r="TEA53" s="44"/>
      <c r="TEC53" s="44"/>
      <c r="TEE53" s="44"/>
      <c r="TEG53" s="44"/>
      <c r="TEI53" s="44"/>
      <c r="TEK53" s="44"/>
      <c r="TEM53" s="44"/>
      <c r="TEO53" s="44"/>
      <c r="TEQ53" s="44"/>
      <c r="TES53" s="44"/>
      <c r="TEU53" s="44"/>
      <c r="TEW53" s="44"/>
      <c r="TEY53" s="44"/>
      <c r="TFA53" s="44"/>
      <c r="TFC53" s="44"/>
      <c r="TFE53" s="44"/>
      <c r="TFG53" s="44"/>
      <c r="TFI53" s="44"/>
      <c r="TFK53" s="44"/>
      <c r="TFM53" s="44"/>
      <c r="TFO53" s="44"/>
      <c r="TFQ53" s="44"/>
      <c r="TFS53" s="44"/>
      <c r="TFU53" s="44"/>
      <c r="TFW53" s="44"/>
      <c r="TFY53" s="44"/>
      <c r="TGA53" s="44"/>
      <c r="TGC53" s="44"/>
      <c r="TGE53" s="44"/>
      <c r="TGG53" s="44"/>
      <c r="TGI53" s="44"/>
      <c r="TGK53" s="44"/>
      <c r="TGM53" s="44"/>
      <c r="TGO53" s="44"/>
      <c r="TGQ53" s="44"/>
      <c r="TGS53" s="44"/>
      <c r="TGU53" s="44"/>
      <c r="TGW53" s="44"/>
      <c r="TGY53" s="44"/>
      <c r="THA53" s="44"/>
      <c r="THC53" s="44"/>
      <c r="THE53" s="44"/>
      <c r="THG53" s="44"/>
      <c r="THI53" s="44"/>
      <c r="THK53" s="44"/>
      <c r="THM53" s="44"/>
      <c r="THO53" s="44"/>
      <c r="THQ53" s="44"/>
      <c r="THS53" s="44"/>
      <c r="THU53" s="44"/>
      <c r="THW53" s="44"/>
      <c r="THY53" s="44"/>
      <c r="TIA53" s="44"/>
      <c r="TIC53" s="44"/>
      <c r="TIE53" s="44"/>
      <c r="TIG53" s="44"/>
      <c r="TII53" s="44"/>
      <c r="TIK53" s="44"/>
      <c r="TIM53" s="44"/>
      <c r="TIO53" s="44"/>
      <c r="TIQ53" s="44"/>
      <c r="TIS53" s="44"/>
      <c r="TIU53" s="44"/>
      <c r="TIW53" s="44"/>
      <c r="TIY53" s="44"/>
      <c r="TJA53" s="44"/>
      <c r="TJC53" s="44"/>
      <c r="TJE53" s="44"/>
      <c r="TJG53" s="44"/>
      <c r="TJI53" s="44"/>
      <c r="TJK53" s="44"/>
      <c r="TJM53" s="44"/>
      <c r="TJO53" s="44"/>
      <c r="TJQ53" s="44"/>
      <c r="TJS53" s="44"/>
      <c r="TJU53" s="44"/>
      <c r="TJW53" s="44"/>
      <c r="TJY53" s="44"/>
      <c r="TKA53" s="44"/>
      <c r="TKC53" s="44"/>
      <c r="TKE53" s="44"/>
      <c r="TKG53" s="44"/>
      <c r="TKI53" s="44"/>
      <c r="TKK53" s="44"/>
      <c r="TKM53" s="44"/>
      <c r="TKO53" s="44"/>
      <c r="TKQ53" s="44"/>
      <c r="TKS53" s="44"/>
      <c r="TKU53" s="44"/>
      <c r="TKW53" s="44"/>
      <c r="TKY53" s="44"/>
      <c r="TLA53" s="44"/>
      <c r="TLC53" s="44"/>
      <c r="TLE53" s="44"/>
      <c r="TLG53" s="44"/>
      <c r="TLI53" s="44"/>
      <c r="TLK53" s="44"/>
      <c r="TLM53" s="44"/>
      <c r="TLO53" s="44"/>
      <c r="TLQ53" s="44"/>
      <c r="TLS53" s="44"/>
      <c r="TLU53" s="44"/>
      <c r="TLW53" s="44"/>
      <c r="TLY53" s="44"/>
      <c r="TMA53" s="44"/>
      <c r="TMC53" s="44"/>
      <c r="TME53" s="44"/>
      <c r="TMG53" s="44"/>
      <c r="TMI53" s="44"/>
      <c r="TMK53" s="44"/>
      <c r="TMM53" s="44"/>
      <c r="TMO53" s="44"/>
      <c r="TMQ53" s="44"/>
      <c r="TMS53" s="44"/>
      <c r="TMU53" s="44"/>
      <c r="TMW53" s="44"/>
      <c r="TMY53" s="44"/>
      <c r="TNA53" s="44"/>
      <c r="TNC53" s="44"/>
      <c r="TNE53" s="44"/>
      <c r="TNG53" s="44"/>
      <c r="TNI53" s="44"/>
      <c r="TNK53" s="44"/>
      <c r="TNM53" s="44"/>
      <c r="TNO53" s="44"/>
      <c r="TNQ53" s="44"/>
      <c r="TNS53" s="44"/>
      <c r="TNU53" s="44"/>
      <c r="TNW53" s="44"/>
      <c r="TNY53" s="44"/>
      <c r="TOA53" s="44"/>
      <c r="TOC53" s="44"/>
      <c r="TOE53" s="44"/>
      <c r="TOG53" s="44"/>
      <c r="TOI53" s="44"/>
      <c r="TOK53" s="44"/>
      <c r="TOM53" s="44"/>
      <c r="TOO53" s="44"/>
      <c r="TOQ53" s="44"/>
      <c r="TOS53" s="44"/>
      <c r="TOU53" s="44"/>
      <c r="TOW53" s="44"/>
      <c r="TOY53" s="44"/>
      <c r="TPA53" s="44"/>
      <c r="TPC53" s="44"/>
      <c r="TPE53" s="44"/>
      <c r="TPG53" s="44"/>
      <c r="TPI53" s="44"/>
      <c r="TPK53" s="44"/>
      <c r="TPM53" s="44"/>
      <c r="TPO53" s="44"/>
      <c r="TPQ53" s="44"/>
      <c r="TPS53" s="44"/>
      <c r="TPU53" s="44"/>
      <c r="TPW53" s="44"/>
      <c r="TPY53" s="44"/>
      <c r="TQA53" s="44"/>
      <c r="TQC53" s="44"/>
      <c r="TQE53" s="44"/>
      <c r="TQG53" s="44"/>
      <c r="TQI53" s="44"/>
      <c r="TQK53" s="44"/>
      <c r="TQM53" s="44"/>
      <c r="TQO53" s="44"/>
      <c r="TQQ53" s="44"/>
      <c r="TQS53" s="44"/>
      <c r="TQU53" s="44"/>
      <c r="TQW53" s="44"/>
      <c r="TQY53" s="44"/>
      <c r="TRA53" s="44"/>
      <c r="TRC53" s="44"/>
      <c r="TRE53" s="44"/>
      <c r="TRG53" s="44"/>
      <c r="TRI53" s="44"/>
      <c r="TRK53" s="44"/>
      <c r="TRM53" s="44"/>
      <c r="TRO53" s="44"/>
      <c r="TRQ53" s="44"/>
      <c r="TRS53" s="44"/>
      <c r="TRU53" s="44"/>
      <c r="TRW53" s="44"/>
      <c r="TRY53" s="44"/>
      <c r="TSA53" s="44"/>
      <c r="TSC53" s="44"/>
      <c r="TSE53" s="44"/>
      <c r="TSG53" s="44"/>
      <c r="TSI53" s="44"/>
      <c r="TSK53" s="44"/>
      <c r="TSM53" s="44"/>
      <c r="TSO53" s="44"/>
      <c r="TSQ53" s="44"/>
      <c r="TSS53" s="44"/>
      <c r="TSU53" s="44"/>
      <c r="TSW53" s="44"/>
      <c r="TSY53" s="44"/>
      <c r="TTA53" s="44"/>
      <c r="TTC53" s="44"/>
      <c r="TTE53" s="44"/>
      <c r="TTG53" s="44"/>
      <c r="TTI53" s="44"/>
      <c r="TTK53" s="44"/>
      <c r="TTM53" s="44"/>
      <c r="TTO53" s="44"/>
      <c r="TTQ53" s="44"/>
      <c r="TTS53" s="44"/>
      <c r="TTU53" s="44"/>
      <c r="TTW53" s="44"/>
      <c r="TTY53" s="44"/>
      <c r="TUA53" s="44"/>
      <c r="TUC53" s="44"/>
      <c r="TUE53" s="44"/>
      <c r="TUG53" s="44"/>
      <c r="TUI53" s="44"/>
      <c r="TUK53" s="44"/>
      <c r="TUM53" s="44"/>
      <c r="TUO53" s="44"/>
      <c r="TUQ53" s="44"/>
      <c r="TUS53" s="44"/>
      <c r="TUU53" s="44"/>
      <c r="TUW53" s="44"/>
      <c r="TUY53" s="44"/>
      <c r="TVA53" s="44"/>
      <c r="TVC53" s="44"/>
      <c r="TVE53" s="44"/>
      <c r="TVG53" s="44"/>
      <c r="TVI53" s="44"/>
      <c r="TVK53" s="44"/>
      <c r="TVM53" s="44"/>
      <c r="TVO53" s="44"/>
      <c r="TVQ53" s="44"/>
      <c r="TVS53" s="44"/>
      <c r="TVU53" s="44"/>
      <c r="TVW53" s="44"/>
      <c r="TVY53" s="44"/>
      <c r="TWA53" s="44"/>
      <c r="TWC53" s="44"/>
      <c r="TWE53" s="44"/>
      <c r="TWG53" s="44"/>
      <c r="TWI53" s="44"/>
      <c r="TWK53" s="44"/>
      <c r="TWM53" s="44"/>
      <c r="TWO53" s="44"/>
      <c r="TWQ53" s="44"/>
      <c r="TWS53" s="44"/>
      <c r="TWU53" s="44"/>
      <c r="TWW53" s="44"/>
      <c r="TWY53" s="44"/>
      <c r="TXA53" s="44"/>
      <c r="TXC53" s="44"/>
      <c r="TXE53" s="44"/>
      <c r="TXG53" s="44"/>
      <c r="TXI53" s="44"/>
      <c r="TXK53" s="44"/>
      <c r="TXM53" s="44"/>
      <c r="TXO53" s="44"/>
      <c r="TXQ53" s="44"/>
      <c r="TXS53" s="44"/>
      <c r="TXU53" s="44"/>
      <c r="TXW53" s="44"/>
      <c r="TXY53" s="44"/>
      <c r="TYA53" s="44"/>
      <c r="TYC53" s="44"/>
      <c r="TYE53" s="44"/>
      <c r="TYG53" s="44"/>
      <c r="TYI53" s="44"/>
      <c r="TYK53" s="44"/>
      <c r="TYM53" s="44"/>
      <c r="TYO53" s="44"/>
      <c r="TYQ53" s="44"/>
      <c r="TYS53" s="44"/>
      <c r="TYU53" s="44"/>
      <c r="TYW53" s="44"/>
      <c r="TYY53" s="44"/>
      <c r="TZA53" s="44"/>
      <c r="TZC53" s="44"/>
      <c r="TZE53" s="44"/>
      <c r="TZG53" s="44"/>
      <c r="TZI53" s="44"/>
      <c r="TZK53" s="44"/>
      <c r="TZM53" s="44"/>
      <c r="TZO53" s="44"/>
      <c r="TZQ53" s="44"/>
      <c r="TZS53" s="44"/>
      <c r="TZU53" s="44"/>
      <c r="TZW53" s="44"/>
      <c r="TZY53" s="44"/>
      <c r="UAA53" s="44"/>
      <c r="UAC53" s="44"/>
      <c r="UAE53" s="44"/>
      <c r="UAG53" s="44"/>
      <c r="UAI53" s="44"/>
      <c r="UAK53" s="44"/>
      <c r="UAM53" s="44"/>
      <c r="UAO53" s="44"/>
      <c r="UAQ53" s="44"/>
      <c r="UAS53" s="44"/>
      <c r="UAU53" s="44"/>
      <c r="UAW53" s="44"/>
      <c r="UAY53" s="44"/>
      <c r="UBA53" s="44"/>
      <c r="UBC53" s="44"/>
      <c r="UBE53" s="44"/>
      <c r="UBG53" s="44"/>
      <c r="UBI53" s="44"/>
      <c r="UBK53" s="44"/>
      <c r="UBM53" s="44"/>
      <c r="UBO53" s="44"/>
      <c r="UBQ53" s="44"/>
      <c r="UBS53" s="44"/>
      <c r="UBU53" s="44"/>
      <c r="UBW53" s="44"/>
      <c r="UBY53" s="44"/>
      <c r="UCA53" s="44"/>
      <c r="UCC53" s="44"/>
      <c r="UCE53" s="44"/>
      <c r="UCG53" s="44"/>
      <c r="UCI53" s="44"/>
      <c r="UCK53" s="44"/>
      <c r="UCM53" s="44"/>
      <c r="UCO53" s="44"/>
      <c r="UCQ53" s="44"/>
      <c r="UCS53" s="44"/>
      <c r="UCU53" s="44"/>
      <c r="UCW53" s="44"/>
      <c r="UCY53" s="44"/>
      <c r="UDA53" s="44"/>
      <c r="UDC53" s="44"/>
      <c r="UDE53" s="44"/>
      <c r="UDG53" s="44"/>
      <c r="UDI53" s="44"/>
      <c r="UDK53" s="44"/>
      <c r="UDM53" s="44"/>
      <c r="UDO53" s="44"/>
      <c r="UDQ53" s="44"/>
      <c r="UDS53" s="44"/>
      <c r="UDU53" s="44"/>
      <c r="UDW53" s="44"/>
      <c r="UDY53" s="44"/>
      <c r="UEA53" s="44"/>
      <c r="UEC53" s="44"/>
      <c r="UEE53" s="44"/>
      <c r="UEG53" s="44"/>
      <c r="UEI53" s="44"/>
      <c r="UEK53" s="44"/>
      <c r="UEM53" s="44"/>
      <c r="UEO53" s="44"/>
      <c r="UEQ53" s="44"/>
      <c r="UES53" s="44"/>
      <c r="UEU53" s="44"/>
      <c r="UEW53" s="44"/>
      <c r="UEY53" s="44"/>
      <c r="UFA53" s="44"/>
      <c r="UFC53" s="44"/>
      <c r="UFE53" s="44"/>
      <c r="UFG53" s="44"/>
      <c r="UFI53" s="44"/>
      <c r="UFK53" s="44"/>
      <c r="UFM53" s="44"/>
      <c r="UFO53" s="44"/>
      <c r="UFQ53" s="44"/>
      <c r="UFS53" s="44"/>
      <c r="UFU53" s="44"/>
      <c r="UFW53" s="44"/>
      <c r="UFY53" s="44"/>
      <c r="UGA53" s="44"/>
      <c r="UGC53" s="44"/>
      <c r="UGE53" s="44"/>
      <c r="UGG53" s="44"/>
      <c r="UGI53" s="44"/>
      <c r="UGK53" s="44"/>
      <c r="UGM53" s="44"/>
      <c r="UGO53" s="44"/>
      <c r="UGQ53" s="44"/>
      <c r="UGS53" s="44"/>
      <c r="UGU53" s="44"/>
      <c r="UGW53" s="44"/>
      <c r="UGY53" s="44"/>
      <c r="UHA53" s="44"/>
      <c r="UHC53" s="44"/>
      <c r="UHE53" s="44"/>
      <c r="UHG53" s="44"/>
      <c r="UHI53" s="44"/>
      <c r="UHK53" s="44"/>
      <c r="UHM53" s="44"/>
      <c r="UHO53" s="44"/>
      <c r="UHQ53" s="44"/>
      <c r="UHS53" s="44"/>
      <c r="UHU53" s="44"/>
      <c r="UHW53" s="44"/>
      <c r="UHY53" s="44"/>
      <c r="UIA53" s="44"/>
      <c r="UIC53" s="44"/>
      <c r="UIE53" s="44"/>
      <c r="UIG53" s="44"/>
      <c r="UII53" s="44"/>
      <c r="UIK53" s="44"/>
      <c r="UIM53" s="44"/>
      <c r="UIO53" s="44"/>
      <c r="UIQ53" s="44"/>
      <c r="UIS53" s="44"/>
      <c r="UIU53" s="44"/>
      <c r="UIW53" s="44"/>
      <c r="UIY53" s="44"/>
      <c r="UJA53" s="44"/>
      <c r="UJC53" s="44"/>
      <c r="UJE53" s="44"/>
      <c r="UJG53" s="44"/>
      <c r="UJI53" s="44"/>
      <c r="UJK53" s="44"/>
      <c r="UJM53" s="44"/>
      <c r="UJO53" s="44"/>
      <c r="UJQ53" s="44"/>
      <c r="UJS53" s="44"/>
      <c r="UJU53" s="44"/>
      <c r="UJW53" s="44"/>
      <c r="UJY53" s="44"/>
      <c r="UKA53" s="44"/>
      <c r="UKC53" s="44"/>
      <c r="UKE53" s="44"/>
      <c r="UKG53" s="44"/>
      <c r="UKI53" s="44"/>
      <c r="UKK53" s="44"/>
      <c r="UKM53" s="44"/>
      <c r="UKO53" s="44"/>
      <c r="UKQ53" s="44"/>
      <c r="UKS53" s="44"/>
      <c r="UKU53" s="44"/>
      <c r="UKW53" s="44"/>
      <c r="UKY53" s="44"/>
      <c r="ULA53" s="44"/>
      <c r="ULC53" s="44"/>
      <c r="ULE53" s="44"/>
      <c r="ULG53" s="44"/>
      <c r="ULI53" s="44"/>
      <c r="ULK53" s="44"/>
      <c r="ULM53" s="44"/>
      <c r="ULO53" s="44"/>
      <c r="ULQ53" s="44"/>
      <c r="ULS53" s="44"/>
      <c r="ULU53" s="44"/>
      <c r="ULW53" s="44"/>
      <c r="ULY53" s="44"/>
      <c r="UMA53" s="44"/>
      <c r="UMC53" s="44"/>
      <c r="UME53" s="44"/>
      <c r="UMG53" s="44"/>
      <c r="UMI53" s="44"/>
      <c r="UMK53" s="44"/>
      <c r="UMM53" s="44"/>
      <c r="UMO53" s="44"/>
      <c r="UMQ53" s="44"/>
      <c r="UMS53" s="44"/>
      <c r="UMU53" s="44"/>
      <c r="UMW53" s="44"/>
      <c r="UMY53" s="44"/>
      <c r="UNA53" s="44"/>
      <c r="UNC53" s="44"/>
      <c r="UNE53" s="44"/>
      <c r="UNG53" s="44"/>
      <c r="UNI53" s="44"/>
      <c r="UNK53" s="44"/>
      <c r="UNM53" s="44"/>
      <c r="UNO53" s="44"/>
      <c r="UNQ53" s="44"/>
      <c r="UNS53" s="44"/>
      <c r="UNU53" s="44"/>
      <c r="UNW53" s="44"/>
      <c r="UNY53" s="44"/>
      <c r="UOA53" s="44"/>
      <c r="UOC53" s="44"/>
      <c r="UOE53" s="44"/>
      <c r="UOG53" s="44"/>
      <c r="UOI53" s="44"/>
      <c r="UOK53" s="44"/>
      <c r="UOM53" s="44"/>
      <c r="UOO53" s="44"/>
      <c r="UOQ53" s="44"/>
      <c r="UOS53" s="44"/>
      <c r="UOU53" s="44"/>
      <c r="UOW53" s="44"/>
      <c r="UOY53" s="44"/>
      <c r="UPA53" s="44"/>
      <c r="UPC53" s="44"/>
      <c r="UPE53" s="44"/>
      <c r="UPG53" s="44"/>
      <c r="UPI53" s="44"/>
      <c r="UPK53" s="44"/>
      <c r="UPM53" s="44"/>
      <c r="UPO53" s="44"/>
      <c r="UPQ53" s="44"/>
      <c r="UPS53" s="44"/>
      <c r="UPU53" s="44"/>
      <c r="UPW53" s="44"/>
      <c r="UPY53" s="44"/>
      <c r="UQA53" s="44"/>
      <c r="UQC53" s="44"/>
      <c r="UQE53" s="44"/>
      <c r="UQG53" s="44"/>
      <c r="UQI53" s="44"/>
      <c r="UQK53" s="44"/>
      <c r="UQM53" s="44"/>
      <c r="UQO53" s="44"/>
      <c r="UQQ53" s="44"/>
      <c r="UQS53" s="44"/>
      <c r="UQU53" s="44"/>
      <c r="UQW53" s="44"/>
      <c r="UQY53" s="44"/>
      <c r="URA53" s="44"/>
      <c r="URC53" s="44"/>
      <c r="URE53" s="44"/>
      <c r="URG53" s="44"/>
      <c r="URI53" s="44"/>
      <c r="URK53" s="44"/>
      <c r="URM53" s="44"/>
      <c r="URO53" s="44"/>
      <c r="URQ53" s="44"/>
      <c r="URS53" s="44"/>
      <c r="URU53" s="44"/>
      <c r="URW53" s="44"/>
      <c r="URY53" s="44"/>
      <c r="USA53" s="44"/>
      <c r="USC53" s="44"/>
      <c r="USE53" s="44"/>
      <c r="USG53" s="44"/>
      <c r="USI53" s="44"/>
      <c r="USK53" s="44"/>
      <c r="USM53" s="44"/>
      <c r="USO53" s="44"/>
      <c r="USQ53" s="44"/>
      <c r="USS53" s="44"/>
      <c r="USU53" s="44"/>
      <c r="USW53" s="44"/>
      <c r="USY53" s="44"/>
      <c r="UTA53" s="44"/>
      <c r="UTC53" s="44"/>
      <c r="UTE53" s="44"/>
      <c r="UTG53" s="44"/>
      <c r="UTI53" s="44"/>
      <c r="UTK53" s="44"/>
      <c r="UTM53" s="44"/>
      <c r="UTO53" s="44"/>
      <c r="UTQ53" s="44"/>
      <c r="UTS53" s="44"/>
      <c r="UTU53" s="44"/>
      <c r="UTW53" s="44"/>
      <c r="UTY53" s="44"/>
      <c r="UUA53" s="44"/>
      <c r="UUC53" s="44"/>
      <c r="UUE53" s="44"/>
      <c r="UUG53" s="44"/>
      <c r="UUI53" s="44"/>
      <c r="UUK53" s="44"/>
      <c r="UUM53" s="44"/>
      <c r="UUO53" s="44"/>
      <c r="UUQ53" s="44"/>
      <c r="UUS53" s="44"/>
      <c r="UUU53" s="44"/>
      <c r="UUW53" s="44"/>
      <c r="UUY53" s="44"/>
      <c r="UVA53" s="44"/>
      <c r="UVC53" s="44"/>
      <c r="UVE53" s="44"/>
      <c r="UVG53" s="44"/>
      <c r="UVI53" s="44"/>
      <c r="UVK53" s="44"/>
      <c r="UVM53" s="44"/>
      <c r="UVO53" s="44"/>
      <c r="UVQ53" s="44"/>
      <c r="UVS53" s="44"/>
      <c r="UVU53" s="44"/>
      <c r="UVW53" s="44"/>
      <c r="UVY53" s="44"/>
      <c r="UWA53" s="44"/>
      <c r="UWC53" s="44"/>
      <c r="UWE53" s="44"/>
      <c r="UWG53" s="44"/>
      <c r="UWI53" s="44"/>
      <c r="UWK53" s="44"/>
      <c r="UWM53" s="44"/>
      <c r="UWO53" s="44"/>
      <c r="UWQ53" s="44"/>
      <c r="UWS53" s="44"/>
      <c r="UWU53" s="44"/>
      <c r="UWW53" s="44"/>
      <c r="UWY53" s="44"/>
      <c r="UXA53" s="44"/>
      <c r="UXC53" s="44"/>
      <c r="UXE53" s="44"/>
      <c r="UXG53" s="44"/>
      <c r="UXI53" s="44"/>
      <c r="UXK53" s="44"/>
      <c r="UXM53" s="44"/>
      <c r="UXO53" s="44"/>
      <c r="UXQ53" s="44"/>
      <c r="UXS53" s="44"/>
      <c r="UXU53" s="44"/>
      <c r="UXW53" s="44"/>
      <c r="UXY53" s="44"/>
      <c r="UYA53" s="44"/>
      <c r="UYC53" s="44"/>
      <c r="UYE53" s="44"/>
      <c r="UYG53" s="44"/>
      <c r="UYI53" s="44"/>
      <c r="UYK53" s="44"/>
      <c r="UYM53" s="44"/>
      <c r="UYO53" s="44"/>
      <c r="UYQ53" s="44"/>
      <c r="UYS53" s="44"/>
      <c r="UYU53" s="44"/>
      <c r="UYW53" s="44"/>
      <c r="UYY53" s="44"/>
      <c r="UZA53" s="44"/>
      <c r="UZC53" s="44"/>
      <c r="UZE53" s="44"/>
      <c r="UZG53" s="44"/>
      <c r="UZI53" s="44"/>
      <c r="UZK53" s="44"/>
      <c r="UZM53" s="44"/>
      <c r="UZO53" s="44"/>
      <c r="UZQ53" s="44"/>
      <c r="UZS53" s="44"/>
      <c r="UZU53" s="44"/>
      <c r="UZW53" s="44"/>
      <c r="UZY53" s="44"/>
      <c r="VAA53" s="44"/>
      <c r="VAC53" s="44"/>
      <c r="VAE53" s="44"/>
      <c r="VAG53" s="44"/>
      <c r="VAI53" s="44"/>
      <c r="VAK53" s="44"/>
      <c r="VAM53" s="44"/>
      <c r="VAO53" s="44"/>
      <c r="VAQ53" s="44"/>
      <c r="VAS53" s="44"/>
      <c r="VAU53" s="44"/>
      <c r="VAW53" s="44"/>
      <c r="VAY53" s="44"/>
      <c r="VBA53" s="44"/>
      <c r="VBC53" s="44"/>
      <c r="VBE53" s="44"/>
      <c r="VBG53" s="44"/>
      <c r="VBI53" s="44"/>
      <c r="VBK53" s="44"/>
      <c r="VBM53" s="44"/>
      <c r="VBO53" s="44"/>
      <c r="VBQ53" s="44"/>
      <c r="VBS53" s="44"/>
      <c r="VBU53" s="44"/>
      <c r="VBW53" s="44"/>
      <c r="VBY53" s="44"/>
      <c r="VCA53" s="44"/>
      <c r="VCC53" s="44"/>
      <c r="VCE53" s="44"/>
      <c r="VCG53" s="44"/>
      <c r="VCI53" s="44"/>
      <c r="VCK53" s="44"/>
      <c r="VCM53" s="44"/>
      <c r="VCO53" s="44"/>
      <c r="VCQ53" s="44"/>
      <c r="VCS53" s="44"/>
      <c r="VCU53" s="44"/>
      <c r="VCW53" s="44"/>
      <c r="VCY53" s="44"/>
      <c r="VDA53" s="44"/>
      <c r="VDC53" s="44"/>
      <c r="VDE53" s="44"/>
      <c r="VDG53" s="44"/>
      <c r="VDI53" s="44"/>
      <c r="VDK53" s="44"/>
      <c r="VDM53" s="44"/>
      <c r="VDO53" s="44"/>
      <c r="VDQ53" s="44"/>
      <c r="VDS53" s="44"/>
      <c r="VDU53" s="44"/>
      <c r="VDW53" s="44"/>
      <c r="VDY53" s="44"/>
      <c r="VEA53" s="44"/>
      <c r="VEC53" s="44"/>
      <c r="VEE53" s="44"/>
      <c r="VEG53" s="44"/>
      <c r="VEI53" s="44"/>
      <c r="VEK53" s="44"/>
      <c r="VEM53" s="44"/>
      <c r="VEO53" s="44"/>
      <c r="VEQ53" s="44"/>
      <c r="VES53" s="44"/>
      <c r="VEU53" s="44"/>
      <c r="VEW53" s="44"/>
      <c r="VEY53" s="44"/>
      <c r="VFA53" s="44"/>
      <c r="VFC53" s="44"/>
      <c r="VFE53" s="44"/>
      <c r="VFG53" s="44"/>
      <c r="VFI53" s="44"/>
      <c r="VFK53" s="44"/>
      <c r="VFM53" s="44"/>
      <c r="VFO53" s="44"/>
      <c r="VFQ53" s="44"/>
      <c r="VFS53" s="44"/>
      <c r="VFU53" s="44"/>
      <c r="VFW53" s="44"/>
      <c r="VFY53" s="44"/>
      <c r="VGA53" s="44"/>
      <c r="VGC53" s="44"/>
      <c r="VGE53" s="44"/>
      <c r="VGG53" s="44"/>
      <c r="VGI53" s="44"/>
      <c r="VGK53" s="44"/>
      <c r="VGM53" s="44"/>
      <c r="VGO53" s="44"/>
      <c r="VGQ53" s="44"/>
      <c r="VGS53" s="44"/>
      <c r="VGU53" s="44"/>
      <c r="VGW53" s="44"/>
      <c r="VGY53" s="44"/>
      <c r="VHA53" s="44"/>
      <c r="VHC53" s="44"/>
      <c r="VHE53" s="44"/>
      <c r="VHG53" s="44"/>
      <c r="VHI53" s="44"/>
      <c r="VHK53" s="44"/>
      <c r="VHM53" s="44"/>
      <c r="VHO53" s="44"/>
      <c r="VHQ53" s="44"/>
      <c r="VHS53" s="44"/>
      <c r="VHU53" s="44"/>
      <c r="VHW53" s="44"/>
      <c r="VHY53" s="44"/>
      <c r="VIA53" s="44"/>
      <c r="VIC53" s="44"/>
      <c r="VIE53" s="44"/>
      <c r="VIG53" s="44"/>
      <c r="VII53" s="44"/>
      <c r="VIK53" s="44"/>
      <c r="VIM53" s="44"/>
      <c r="VIO53" s="44"/>
      <c r="VIQ53" s="44"/>
      <c r="VIS53" s="44"/>
      <c r="VIU53" s="44"/>
      <c r="VIW53" s="44"/>
      <c r="VIY53" s="44"/>
      <c r="VJA53" s="44"/>
      <c r="VJC53" s="44"/>
      <c r="VJE53" s="44"/>
      <c r="VJG53" s="44"/>
      <c r="VJI53" s="44"/>
      <c r="VJK53" s="44"/>
      <c r="VJM53" s="44"/>
      <c r="VJO53" s="44"/>
      <c r="VJQ53" s="44"/>
      <c r="VJS53" s="44"/>
      <c r="VJU53" s="44"/>
      <c r="VJW53" s="44"/>
      <c r="VJY53" s="44"/>
      <c r="VKA53" s="44"/>
      <c r="VKC53" s="44"/>
      <c r="VKE53" s="44"/>
      <c r="VKG53" s="44"/>
      <c r="VKI53" s="44"/>
      <c r="VKK53" s="44"/>
      <c r="VKM53" s="44"/>
      <c r="VKO53" s="44"/>
      <c r="VKQ53" s="44"/>
      <c r="VKS53" s="44"/>
      <c r="VKU53" s="44"/>
      <c r="VKW53" s="44"/>
      <c r="VKY53" s="44"/>
      <c r="VLA53" s="44"/>
      <c r="VLC53" s="44"/>
      <c r="VLE53" s="44"/>
      <c r="VLG53" s="44"/>
      <c r="VLI53" s="44"/>
      <c r="VLK53" s="44"/>
      <c r="VLM53" s="44"/>
      <c r="VLO53" s="44"/>
      <c r="VLQ53" s="44"/>
      <c r="VLS53" s="44"/>
      <c r="VLU53" s="44"/>
      <c r="VLW53" s="44"/>
      <c r="VLY53" s="44"/>
      <c r="VMA53" s="44"/>
      <c r="VMC53" s="44"/>
      <c r="VME53" s="44"/>
      <c r="VMG53" s="44"/>
      <c r="VMI53" s="44"/>
      <c r="VMK53" s="44"/>
      <c r="VMM53" s="44"/>
      <c r="VMO53" s="44"/>
      <c r="VMQ53" s="44"/>
      <c r="VMS53" s="44"/>
      <c r="VMU53" s="44"/>
      <c r="VMW53" s="44"/>
      <c r="VMY53" s="44"/>
      <c r="VNA53" s="44"/>
      <c r="VNC53" s="44"/>
      <c r="VNE53" s="44"/>
      <c r="VNG53" s="44"/>
      <c r="VNI53" s="44"/>
      <c r="VNK53" s="44"/>
      <c r="VNM53" s="44"/>
      <c r="VNO53" s="44"/>
      <c r="VNQ53" s="44"/>
      <c r="VNS53" s="44"/>
      <c r="VNU53" s="44"/>
      <c r="VNW53" s="44"/>
      <c r="VNY53" s="44"/>
      <c r="VOA53" s="44"/>
      <c r="VOC53" s="44"/>
      <c r="VOE53" s="44"/>
      <c r="VOG53" s="44"/>
      <c r="VOI53" s="44"/>
      <c r="VOK53" s="44"/>
      <c r="VOM53" s="44"/>
      <c r="VOO53" s="44"/>
      <c r="VOQ53" s="44"/>
      <c r="VOS53" s="44"/>
      <c r="VOU53" s="44"/>
      <c r="VOW53" s="44"/>
      <c r="VOY53" s="44"/>
      <c r="VPA53" s="44"/>
      <c r="VPC53" s="44"/>
      <c r="VPE53" s="44"/>
      <c r="VPG53" s="44"/>
      <c r="VPI53" s="44"/>
      <c r="VPK53" s="44"/>
      <c r="VPM53" s="44"/>
      <c r="VPO53" s="44"/>
      <c r="VPQ53" s="44"/>
      <c r="VPS53" s="44"/>
      <c r="VPU53" s="44"/>
      <c r="VPW53" s="44"/>
      <c r="VPY53" s="44"/>
      <c r="VQA53" s="44"/>
      <c r="VQC53" s="44"/>
      <c r="VQE53" s="44"/>
      <c r="VQG53" s="44"/>
      <c r="VQI53" s="44"/>
      <c r="VQK53" s="44"/>
      <c r="VQM53" s="44"/>
      <c r="VQO53" s="44"/>
      <c r="VQQ53" s="44"/>
      <c r="VQS53" s="44"/>
      <c r="VQU53" s="44"/>
      <c r="VQW53" s="44"/>
      <c r="VQY53" s="44"/>
      <c r="VRA53" s="44"/>
      <c r="VRC53" s="44"/>
      <c r="VRE53" s="44"/>
      <c r="VRG53" s="44"/>
      <c r="VRI53" s="44"/>
      <c r="VRK53" s="44"/>
      <c r="VRM53" s="44"/>
      <c r="VRO53" s="44"/>
      <c r="VRQ53" s="44"/>
      <c r="VRS53" s="44"/>
      <c r="VRU53" s="44"/>
      <c r="VRW53" s="44"/>
      <c r="VRY53" s="44"/>
      <c r="VSA53" s="44"/>
      <c r="VSC53" s="44"/>
      <c r="VSE53" s="44"/>
      <c r="VSG53" s="44"/>
      <c r="VSI53" s="44"/>
      <c r="VSK53" s="44"/>
      <c r="VSM53" s="44"/>
      <c r="VSO53" s="44"/>
      <c r="VSQ53" s="44"/>
      <c r="VSS53" s="44"/>
      <c r="VSU53" s="44"/>
      <c r="VSW53" s="44"/>
      <c r="VSY53" s="44"/>
      <c r="VTA53" s="44"/>
      <c r="VTC53" s="44"/>
      <c r="VTE53" s="44"/>
      <c r="VTG53" s="44"/>
      <c r="VTI53" s="44"/>
      <c r="VTK53" s="44"/>
      <c r="VTM53" s="44"/>
      <c r="VTO53" s="44"/>
      <c r="VTQ53" s="44"/>
      <c r="VTS53" s="44"/>
      <c r="VTU53" s="44"/>
      <c r="VTW53" s="44"/>
      <c r="VTY53" s="44"/>
      <c r="VUA53" s="44"/>
      <c r="VUC53" s="44"/>
      <c r="VUE53" s="44"/>
      <c r="VUG53" s="44"/>
      <c r="VUI53" s="44"/>
      <c r="VUK53" s="44"/>
      <c r="VUM53" s="44"/>
      <c r="VUO53" s="44"/>
      <c r="VUQ53" s="44"/>
      <c r="VUS53" s="44"/>
      <c r="VUU53" s="44"/>
      <c r="VUW53" s="44"/>
      <c r="VUY53" s="44"/>
      <c r="VVA53" s="44"/>
      <c r="VVC53" s="44"/>
      <c r="VVE53" s="44"/>
      <c r="VVG53" s="44"/>
      <c r="VVI53" s="44"/>
      <c r="VVK53" s="44"/>
      <c r="VVM53" s="44"/>
      <c r="VVO53" s="44"/>
      <c r="VVQ53" s="44"/>
      <c r="VVS53" s="44"/>
      <c r="VVU53" s="44"/>
      <c r="VVW53" s="44"/>
      <c r="VVY53" s="44"/>
      <c r="VWA53" s="44"/>
      <c r="VWC53" s="44"/>
      <c r="VWE53" s="44"/>
      <c r="VWG53" s="44"/>
      <c r="VWI53" s="44"/>
      <c r="VWK53" s="44"/>
      <c r="VWM53" s="44"/>
      <c r="VWO53" s="44"/>
      <c r="VWQ53" s="44"/>
      <c r="VWS53" s="44"/>
      <c r="VWU53" s="44"/>
      <c r="VWW53" s="44"/>
      <c r="VWY53" s="44"/>
      <c r="VXA53" s="44"/>
      <c r="VXC53" s="44"/>
      <c r="VXE53" s="44"/>
      <c r="VXG53" s="44"/>
      <c r="VXI53" s="44"/>
      <c r="VXK53" s="44"/>
      <c r="VXM53" s="44"/>
      <c r="VXO53" s="44"/>
      <c r="VXQ53" s="44"/>
      <c r="VXS53" s="44"/>
      <c r="VXU53" s="44"/>
      <c r="VXW53" s="44"/>
      <c r="VXY53" s="44"/>
      <c r="VYA53" s="44"/>
      <c r="VYC53" s="44"/>
      <c r="VYE53" s="44"/>
      <c r="VYG53" s="44"/>
      <c r="VYI53" s="44"/>
      <c r="VYK53" s="44"/>
      <c r="VYM53" s="44"/>
      <c r="VYO53" s="44"/>
      <c r="VYQ53" s="44"/>
      <c r="VYS53" s="44"/>
      <c r="VYU53" s="44"/>
      <c r="VYW53" s="44"/>
      <c r="VYY53" s="44"/>
      <c r="VZA53" s="44"/>
      <c r="VZC53" s="44"/>
      <c r="VZE53" s="44"/>
      <c r="VZG53" s="44"/>
      <c r="VZI53" s="44"/>
      <c r="VZK53" s="44"/>
      <c r="VZM53" s="44"/>
      <c r="VZO53" s="44"/>
      <c r="VZQ53" s="44"/>
      <c r="VZS53" s="44"/>
      <c r="VZU53" s="44"/>
      <c r="VZW53" s="44"/>
      <c r="VZY53" s="44"/>
      <c r="WAA53" s="44"/>
      <c r="WAC53" s="44"/>
      <c r="WAE53" s="44"/>
      <c r="WAG53" s="44"/>
      <c r="WAI53" s="44"/>
      <c r="WAK53" s="44"/>
      <c r="WAM53" s="44"/>
      <c r="WAO53" s="44"/>
      <c r="WAQ53" s="44"/>
      <c r="WAS53" s="44"/>
      <c r="WAU53" s="44"/>
      <c r="WAW53" s="44"/>
      <c r="WAY53" s="44"/>
      <c r="WBA53" s="44"/>
      <c r="WBC53" s="44"/>
      <c r="WBE53" s="44"/>
      <c r="WBG53" s="44"/>
      <c r="WBI53" s="44"/>
      <c r="WBK53" s="44"/>
      <c r="WBM53" s="44"/>
      <c r="WBO53" s="44"/>
      <c r="WBQ53" s="44"/>
      <c r="WBS53" s="44"/>
      <c r="WBU53" s="44"/>
      <c r="WBW53" s="44"/>
      <c r="WBY53" s="44"/>
      <c r="WCA53" s="44"/>
      <c r="WCC53" s="44"/>
      <c r="WCE53" s="44"/>
      <c r="WCG53" s="44"/>
      <c r="WCI53" s="44"/>
      <c r="WCK53" s="44"/>
      <c r="WCM53" s="44"/>
      <c r="WCO53" s="44"/>
      <c r="WCQ53" s="44"/>
      <c r="WCS53" s="44"/>
      <c r="WCU53" s="44"/>
      <c r="WCW53" s="44"/>
      <c r="WCY53" s="44"/>
      <c r="WDA53" s="44"/>
      <c r="WDC53" s="44"/>
      <c r="WDE53" s="44"/>
      <c r="WDG53" s="44"/>
      <c r="WDI53" s="44"/>
      <c r="WDK53" s="44"/>
      <c r="WDM53" s="44"/>
      <c r="WDO53" s="44"/>
      <c r="WDQ53" s="44"/>
      <c r="WDS53" s="44"/>
      <c r="WDU53" s="44"/>
      <c r="WDW53" s="44"/>
      <c r="WDY53" s="44"/>
      <c r="WEA53" s="44"/>
      <c r="WEC53" s="44"/>
      <c r="WEE53" s="44"/>
      <c r="WEG53" s="44"/>
      <c r="WEI53" s="44"/>
      <c r="WEK53" s="44"/>
      <c r="WEM53" s="44"/>
      <c r="WEO53" s="44"/>
      <c r="WEQ53" s="44"/>
      <c r="WES53" s="44"/>
      <c r="WEU53" s="44"/>
      <c r="WEW53" s="44"/>
      <c r="WEY53" s="44"/>
      <c r="WFA53" s="44"/>
      <c r="WFC53" s="44"/>
      <c r="WFE53" s="44"/>
      <c r="WFG53" s="44"/>
      <c r="WFI53" s="44"/>
      <c r="WFK53" s="44"/>
      <c r="WFM53" s="44"/>
      <c r="WFO53" s="44"/>
      <c r="WFQ53" s="44"/>
      <c r="WFS53" s="44"/>
      <c r="WFU53" s="44"/>
      <c r="WFW53" s="44"/>
      <c r="WFY53" s="44"/>
      <c r="WGA53" s="44"/>
      <c r="WGC53" s="44"/>
      <c r="WGE53" s="44"/>
      <c r="WGG53" s="44"/>
      <c r="WGI53" s="44"/>
      <c r="WGK53" s="44"/>
      <c r="WGM53" s="44"/>
      <c r="WGO53" s="44"/>
      <c r="WGQ53" s="44"/>
      <c r="WGS53" s="44"/>
      <c r="WGU53" s="44"/>
      <c r="WGW53" s="44"/>
      <c r="WGY53" s="44"/>
      <c r="WHA53" s="44"/>
      <c r="WHC53" s="44"/>
      <c r="WHE53" s="44"/>
      <c r="WHG53" s="44"/>
      <c r="WHI53" s="44"/>
      <c r="WHK53" s="44"/>
      <c r="WHM53" s="44"/>
      <c r="WHO53" s="44"/>
      <c r="WHQ53" s="44"/>
      <c r="WHS53" s="44"/>
      <c r="WHU53" s="44"/>
      <c r="WHW53" s="44"/>
      <c r="WHY53" s="44"/>
      <c r="WIA53" s="44"/>
      <c r="WIC53" s="44"/>
      <c r="WIE53" s="44"/>
      <c r="WIG53" s="44"/>
      <c r="WII53" s="44"/>
      <c r="WIK53" s="44"/>
      <c r="WIM53" s="44"/>
      <c r="WIO53" s="44"/>
      <c r="WIQ53" s="44"/>
      <c r="WIS53" s="44"/>
      <c r="WIU53" s="44"/>
      <c r="WIW53" s="44"/>
      <c r="WIY53" s="44"/>
      <c r="WJA53" s="44"/>
      <c r="WJC53" s="44"/>
      <c r="WJE53" s="44"/>
      <c r="WJG53" s="44"/>
      <c r="WJI53" s="44"/>
      <c r="WJK53" s="44"/>
      <c r="WJM53" s="44"/>
      <c r="WJO53" s="44"/>
      <c r="WJQ53" s="44"/>
      <c r="WJS53" s="44"/>
      <c r="WJU53" s="44"/>
      <c r="WJW53" s="44"/>
      <c r="WJY53" s="44"/>
      <c r="WKA53" s="44"/>
      <c r="WKC53" s="44"/>
      <c r="WKE53" s="44"/>
      <c r="WKG53" s="44"/>
      <c r="WKI53" s="44"/>
      <c r="WKK53" s="44"/>
      <c r="WKM53" s="44"/>
      <c r="WKO53" s="44"/>
      <c r="WKQ53" s="44"/>
      <c r="WKS53" s="44"/>
      <c r="WKU53" s="44"/>
      <c r="WKW53" s="44"/>
      <c r="WKY53" s="44"/>
      <c r="WLA53" s="44"/>
      <c r="WLC53" s="44"/>
      <c r="WLE53" s="44"/>
      <c r="WLG53" s="44"/>
      <c r="WLI53" s="44"/>
      <c r="WLK53" s="44"/>
      <c r="WLM53" s="44"/>
      <c r="WLO53" s="44"/>
      <c r="WLQ53" s="44"/>
      <c r="WLS53" s="44"/>
      <c r="WLU53" s="44"/>
      <c r="WLW53" s="44"/>
      <c r="WLY53" s="44"/>
      <c r="WMA53" s="44"/>
      <c r="WMC53" s="44"/>
      <c r="WME53" s="44"/>
      <c r="WMG53" s="44"/>
      <c r="WMI53" s="44"/>
      <c r="WMK53" s="44"/>
      <c r="WMM53" s="44"/>
      <c r="WMO53" s="44"/>
      <c r="WMQ53" s="44"/>
      <c r="WMS53" s="44"/>
      <c r="WMU53" s="44"/>
      <c r="WMW53" s="44"/>
      <c r="WMY53" s="44"/>
      <c r="WNA53" s="44"/>
      <c r="WNC53" s="44"/>
      <c r="WNE53" s="44"/>
      <c r="WNG53" s="44"/>
      <c r="WNI53" s="44"/>
      <c r="WNK53" s="44"/>
      <c r="WNM53" s="44"/>
      <c r="WNO53" s="44"/>
      <c r="WNQ53" s="44"/>
      <c r="WNS53" s="44"/>
      <c r="WNU53" s="44"/>
      <c r="WNW53" s="44"/>
      <c r="WNY53" s="44"/>
      <c r="WOA53" s="44"/>
      <c r="WOC53" s="44"/>
      <c r="WOE53" s="44"/>
      <c r="WOG53" s="44"/>
      <c r="WOI53" s="44"/>
      <c r="WOK53" s="44"/>
      <c r="WOM53" s="44"/>
      <c r="WOO53" s="44"/>
      <c r="WOQ53" s="44"/>
      <c r="WOS53" s="44"/>
      <c r="WOU53" s="44"/>
      <c r="WOW53" s="44"/>
      <c r="WOY53" s="44"/>
      <c r="WPA53" s="44"/>
      <c r="WPC53" s="44"/>
      <c r="WPE53" s="44"/>
      <c r="WPG53" s="44"/>
      <c r="WPI53" s="44"/>
      <c r="WPK53" s="44"/>
      <c r="WPM53" s="44"/>
      <c r="WPO53" s="44"/>
      <c r="WPQ53" s="44"/>
      <c r="WPS53" s="44"/>
      <c r="WPU53" s="44"/>
      <c r="WPW53" s="44"/>
      <c r="WPY53" s="44"/>
      <c r="WQA53" s="44"/>
      <c r="WQC53" s="44"/>
      <c r="WQE53" s="44"/>
      <c r="WQG53" s="44"/>
      <c r="WQI53" s="44"/>
      <c r="WQK53" s="44"/>
      <c r="WQM53" s="44"/>
      <c r="WQO53" s="44"/>
      <c r="WQQ53" s="44"/>
      <c r="WQS53" s="44"/>
      <c r="WQU53" s="44"/>
      <c r="WQW53" s="44"/>
      <c r="WQY53" s="44"/>
      <c r="WRA53" s="44"/>
      <c r="WRC53" s="44"/>
      <c r="WRE53" s="44"/>
      <c r="WRG53" s="44"/>
      <c r="WRI53" s="44"/>
      <c r="WRK53" s="44"/>
      <c r="WRM53" s="44"/>
      <c r="WRO53" s="44"/>
      <c r="WRQ53" s="44"/>
      <c r="WRS53" s="44"/>
      <c r="WRU53" s="44"/>
      <c r="WRW53" s="44"/>
      <c r="WRY53" s="44"/>
      <c r="WSA53" s="44"/>
      <c r="WSC53" s="44"/>
      <c r="WSE53" s="44"/>
      <c r="WSG53" s="44"/>
      <c r="WSI53" s="44"/>
      <c r="WSK53" s="44"/>
      <c r="WSM53" s="44"/>
      <c r="WSO53" s="44"/>
      <c r="WSQ53" s="44"/>
      <c r="WSS53" s="44"/>
      <c r="WSU53" s="44"/>
      <c r="WSW53" s="44"/>
      <c r="WSY53" s="44"/>
      <c r="WTA53" s="44"/>
      <c r="WTC53" s="44"/>
      <c r="WTE53" s="44"/>
      <c r="WTG53" s="44"/>
      <c r="WTI53" s="44"/>
      <c r="WTK53" s="44"/>
      <c r="WTM53" s="44"/>
      <c r="WTO53" s="44"/>
      <c r="WTQ53" s="44"/>
      <c r="WTS53" s="44"/>
      <c r="WTU53" s="44"/>
      <c r="WTW53" s="44"/>
      <c r="WTY53" s="44"/>
      <c r="WUA53" s="44"/>
      <c r="WUC53" s="44"/>
      <c r="WUE53" s="44"/>
      <c r="WUG53" s="44"/>
      <c r="WUI53" s="44"/>
      <c r="WUK53" s="44"/>
      <c r="WUM53" s="44"/>
      <c r="WUO53" s="44"/>
      <c r="WUQ53" s="44"/>
      <c r="WUS53" s="44"/>
      <c r="WUU53" s="44"/>
      <c r="WUW53" s="44"/>
      <c r="WUY53" s="44"/>
      <c r="WVA53" s="44"/>
      <c r="WVC53" s="44"/>
      <c r="WVE53" s="44"/>
      <c r="WVG53" s="44"/>
      <c r="WVI53" s="44"/>
      <c r="WVK53" s="44"/>
      <c r="WVM53" s="44"/>
      <c r="WVO53" s="44"/>
      <c r="WVQ53" s="44"/>
      <c r="WVS53" s="44"/>
      <c r="WVU53" s="44"/>
      <c r="WVW53" s="44"/>
      <c r="WVY53" s="44"/>
      <c r="WWA53" s="44"/>
      <c r="WWC53" s="44"/>
      <c r="WWE53" s="44"/>
      <c r="WWG53" s="44"/>
      <c r="WWI53" s="44"/>
      <c r="WWK53" s="44"/>
      <c r="WWM53" s="44"/>
      <c r="WWO53" s="44"/>
      <c r="WWQ53" s="44"/>
      <c r="WWS53" s="44"/>
      <c r="WWU53" s="44"/>
      <c r="WWW53" s="44"/>
      <c r="WWY53" s="44"/>
      <c r="WXA53" s="44"/>
      <c r="WXC53" s="44"/>
      <c r="WXE53" s="44"/>
      <c r="WXG53" s="44"/>
      <c r="WXI53" s="44"/>
      <c r="WXK53" s="44"/>
      <c r="WXM53" s="44"/>
      <c r="WXO53" s="44"/>
      <c r="WXQ53" s="44"/>
      <c r="WXS53" s="44"/>
      <c r="WXU53" s="44"/>
      <c r="WXW53" s="44"/>
      <c r="WXY53" s="44"/>
      <c r="WYA53" s="44"/>
      <c r="WYC53" s="44"/>
      <c r="WYE53" s="44"/>
      <c r="WYG53" s="44"/>
      <c r="WYI53" s="44"/>
      <c r="WYK53" s="44"/>
      <c r="WYM53" s="44"/>
      <c r="WYO53" s="44"/>
      <c r="WYQ53" s="44"/>
      <c r="WYS53" s="44"/>
      <c r="WYU53" s="44"/>
      <c r="WYW53" s="44"/>
      <c r="WYY53" s="44"/>
      <c r="WZA53" s="44"/>
      <c r="WZC53" s="44"/>
      <c r="WZE53" s="44"/>
      <c r="WZG53" s="44"/>
      <c r="WZI53" s="44"/>
      <c r="WZK53" s="44"/>
      <c r="WZM53" s="44"/>
      <c r="WZO53" s="44"/>
      <c r="WZQ53" s="44"/>
      <c r="WZS53" s="44"/>
      <c r="WZU53" s="44"/>
      <c r="WZW53" s="44"/>
      <c r="WZY53" s="44"/>
      <c r="XAA53" s="44"/>
      <c r="XAC53" s="44"/>
      <c r="XAE53" s="44"/>
      <c r="XAG53" s="44"/>
      <c r="XAI53" s="44"/>
      <c r="XAK53" s="44"/>
    </row>
    <row r="54" spans="1:1023 1025:2047 2049:3071 3073:4095 4097:5119 5121:6143 6145:7167 7169:8191 8193:9215 9217:10239 10241:11263 11265:12287 12289:13311 13313:14335 14337:15359 15361:16261" ht="45" customHeight="1" x14ac:dyDescent="0.2">
      <c r="A54" s="65" t="s">
        <v>3</v>
      </c>
      <c r="B54" s="66" t="s">
        <v>50</v>
      </c>
      <c r="C54" s="66" t="s">
        <v>51</v>
      </c>
      <c r="D54" s="66" t="s">
        <v>130</v>
      </c>
      <c r="E54" s="104" t="s">
        <v>126</v>
      </c>
    </row>
    <row r="55" spans="1:1023 1025:2047 2049:3071 3073:4095 4097:5119 5121:6143 6145:7167 7169:8191 8193:9215 9217:10239 10241:11263 11265:12287 12289:13311 13313:14335 14337:15359 15361:16261" ht="9.9499999999999993" customHeight="1" x14ac:dyDescent="0.2">
      <c r="A55" s="51">
        <v>1</v>
      </c>
      <c r="B55" s="52">
        <v>2</v>
      </c>
      <c r="C55" s="52">
        <v>3</v>
      </c>
      <c r="D55" s="52">
        <v>4</v>
      </c>
      <c r="E55" s="94">
        <v>5</v>
      </c>
    </row>
    <row r="56" spans="1:1023 1025:2047 2049:3071 3073:4095 4097:5119 5121:6143 6145:7167 7169:8191 8193:9215 9217:10239 10241:11263 11265:12287 12289:13311 13313:14335 14337:15359 15361:16261" ht="24.95" customHeight="1" x14ac:dyDescent="0.2">
      <c r="A56" s="90" t="s">
        <v>107</v>
      </c>
      <c r="B56" s="67" t="s">
        <v>73</v>
      </c>
      <c r="C56" s="146">
        <v>50</v>
      </c>
      <c r="D56" s="113"/>
      <c r="E56" s="127">
        <f>C56*D56</f>
        <v>0</v>
      </c>
      <c r="F56" s="149"/>
    </row>
    <row r="57" spans="1:1023 1025:2047 2049:3071 3073:4095 4097:5119 5121:6143 6145:7167 7169:8191 8193:9215 9217:10239 10241:11263 11265:12287 12289:13311 13313:14335 14337:15359 15361:16261" ht="24.95" customHeight="1" x14ac:dyDescent="0.2">
      <c r="A57" s="90" t="s">
        <v>108</v>
      </c>
      <c r="B57" s="67" t="s">
        <v>74</v>
      </c>
      <c r="C57" s="146">
        <v>2000</v>
      </c>
      <c r="D57" s="113"/>
      <c r="E57" s="127">
        <f>C57*D57</f>
        <v>0</v>
      </c>
      <c r="F57" s="149"/>
    </row>
    <row r="58" spans="1:1023 1025:2047 2049:3071 3073:4095 4097:5119 5121:6143 6145:7167 7169:8191 8193:9215 9217:10239 10241:11263 11265:12287 12289:13311 13313:14335 14337:15359 15361:16261" ht="24.95" customHeight="1" x14ac:dyDescent="0.2">
      <c r="A58" s="90" t="s">
        <v>109</v>
      </c>
      <c r="B58" s="68" t="s">
        <v>75</v>
      </c>
      <c r="C58" s="146">
        <v>2500</v>
      </c>
      <c r="D58" s="113"/>
      <c r="E58" s="127">
        <f>C58*D58</f>
        <v>0</v>
      </c>
      <c r="F58" s="149"/>
    </row>
    <row r="59" spans="1:1023 1025:2047 2049:3071 3073:4095 4097:5119 5121:6143 6145:7167 7169:8191 8193:9215 9217:10239 10241:11263 11265:12287 12289:13311 13313:14335 14337:15359 15361:16261" ht="24.95" customHeight="1" x14ac:dyDescent="0.2">
      <c r="A59" s="90" t="s">
        <v>110</v>
      </c>
      <c r="B59" s="67" t="s">
        <v>76</v>
      </c>
      <c r="C59" s="148">
        <v>300</v>
      </c>
      <c r="D59" s="113"/>
      <c r="E59" s="127">
        <f>C59*D59</f>
        <v>0</v>
      </c>
      <c r="F59" s="149"/>
    </row>
    <row r="60" spans="1:1023 1025:2047 2049:3071 3073:4095 4097:5119 5121:6143 6145:7167 7169:8191 8193:9215 9217:10239 10241:11263 11265:12287 12289:13311 13313:14335 14337:15359 15361:16261" ht="24.95" customHeight="1" x14ac:dyDescent="0.2">
      <c r="A60" s="90" t="s">
        <v>111</v>
      </c>
      <c r="B60" s="80" t="s">
        <v>77</v>
      </c>
      <c r="C60" s="148">
        <v>500</v>
      </c>
      <c r="D60" s="113"/>
      <c r="E60" s="127">
        <f>C60*D60</f>
        <v>0</v>
      </c>
      <c r="F60" s="149"/>
    </row>
    <row r="61" spans="1:1023 1025:2047 2049:3071 3073:4095 4097:5119 5121:6143 6145:7167 7169:8191 8193:9215 9217:10239 10241:11263 11265:12287 12289:13311 13313:14335 14337:15359 15361:16261" ht="24.95" customHeight="1" x14ac:dyDescent="0.2">
      <c r="A61" s="90" t="s">
        <v>112</v>
      </c>
      <c r="B61" s="87" t="s">
        <v>78</v>
      </c>
      <c r="C61" s="148">
        <v>50</v>
      </c>
      <c r="D61" s="113"/>
      <c r="E61" s="127">
        <f>C61*D61</f>
        <v>0</v>
      </c>
      <c r="F61" s="149"/>
    </row>
    <row r="62" spans="1:1023 1025:2047 2049:3071 3073:4095 4097:5119 5121:6143 6145:7167 7169:8191 8193:9215 9217:10239 10241:11263 11265:12287 12289:13311 13313:14335 14337:15359 15361:16261" ht="45" customHeight="1" x14ac:dyDescent="0.2">
      <c r="A62" s="90" t="s">
        <v>113</v>
      </c>
      <c r="B62" s="67" t="s">
        <v>103</v>
      </c>
      <c r="C62" s="146">
        <v>500</v>
      </c>
      <c r="D62" s="114"/>
      <c r="E62" s="127">
        <f>C62*D62</f>
        <v>0</v>
      </c>
      <c r="F62" s="89"/>
    </row>
    <row r="63" spans="1:1023 1025:2047 2049:3071 3073:4095 4097:5119 5121:6143 6145:7167 7169:8191 8193:9215 9217:10239 10241:11263 11265:12287 12289:13311 13313:14335 14337:15359 15361:16261" ht="45" customHeight="1" x14ac:dyDescent="0.2">
      <c r="A63" s="90" t="s">
        <v>147</v>
      </c>
      <c r="B63" s="67" t="s">
        <v>146</v>
      </c>
      <c r="C63" s="72">
        <v>4500</v>
      </c>
      <c r="D63" s="114"/>
      <c r="E63" s="127">
        <f>C63*D63</f>
        <v>0</v>
      </c>
      <c r="F63" s="89"/>
    </row>
    <row r="64" spans="1:1023 1025:2047 2049:3071 3073:4095 4097:5119 5121:6143 6145:7167 7169:8191 8193:9215 9217:10239 10241:11263 11265:12287 12289:13311 13313:14335 14337:15359 15361:16261" s="59" customFormat="1" ht="21.95" customHeight="1" x14ac:dyDescent="0.25">
      <c r="A64" s="105"/>
      <c r="B64" s="165" t="s">
        <v>131</v>
      </c>
      <c r="C64" s="165"/>
      <c r="D64" s="166"/>
      <c r="E64" s="136">
        <f>E56+E57+E58+E59+E60++E61+E62+E63</f>
        <v>0</v>
      </c>
    </row>
    <row r="65" spans="1:1023 1025:2047 2049:3071 3073:4095 4097:5119 5121:6143 6145:7167 7169:8191 8193:9215 9217:10239 10241:11263 11265:12287 12289:13311 13313:14335 14337:15359 15361:16261" s="59" customFormat="1" ht="21.95" customHeight="1" thickBot="1" x14ac:dyDescent="0.3">
      <c r="A65" s="69"/>
      <c r="C65" s="63"/>
      <c r="D65" s="63"/>
      <c r="E65" s="63"/>
    </row>
    <row r="66" spans="1:1023 1025:2047 2049:3071 3073:4095 4097:5119 5121:6143 6145:7167 7169:8191 8193:9215 9217:10239 10241:11263 11265:12287 12289:13311 13313:14335 14337:15359 15361:16261" s="45" customFormat="1" ht="30" customHeight="1" thickBot="1" x14ac:dyDescent="0.3">
      <c r="A66" s="111" t="s">
        <v>79</v>
      </c>
      <c r="B66" s="108"/>
      <c r="C66" s="109"/>
      <c r="D66" s="109"/>
      <c r="E66" s="108"/>
      <c r="F66" s="110"/>
      <c r="G66" s="44"/>
      <c r="I66" s="44"/>
      <c r="K66" s="44"/>
      <c r="M66" s="44"/>
      <c r="O66" s="44"/>
      <c r="Q66" s="44"/>
      <c r="S66" s="44"/>
      <c r="U66" s="44"/>
      <c r="W66" s="44"/>
      <c r="Y66" s="44"/>
      <c r="AA66" s="44"/>
      <c r="AC66" s="44"/>
      <c r="AE66" s="44"/>
      <c r="AG66" s="44"/>
      <c r="AI66" s="44"/>
      <c r="AK66" s="44"/>
      <c r="AM66" s="44"/>
      <c r="AO66" s="44"/>
      <c r="AQ66" s="44"/>
      <c r="AS66" s="44"/>
      <c r="AU66" s="44"/>
      <c r="AW66" s="44"/>
      <c r="AY66" s="44"/>
      <c r="BA66" s="44"/>
      <c r="BC66" s="44"/>
      <c r="BE66" s="44"/>
      <c r="BG66" s="44"/>
      <c r="BI66" s="44"/>
      <c r="BK66" s="44"/>
      <c r="BM66" s="44"/>
      <c r="BO66" s="44"/>
      <c r="BQ66" s="44"/>
      <c r="BS66" s="44"/>
      <c r="BU66" s="44"/>
      <c r="BW66" s="44"/>
      <c r="BY66" s="44"/>
      <c r="CA66" s="44"/>
      <c r="CC66" s="44"/>
      <c r="CE66" s="44"/>
      <c r="CG66" s="44"/>
      <c r="CI66" s="44"/>
      <c r="CK66" s="44"/>
      <c r="CM66" s="44"/>
      <c r="CO66" s="44"/>
      <c r="CQ66" s="44"/>
      <c r="CS66" s="44"/>
      <c r="CU66" s="44"/>
      <c r="CW66" s="44"/>
      <c r="CY66" s="44"/>
      <c r="DA66" s="44"/>
      <c r="DC66" s="44"/>
      <c r="DE66" s="44"/>
      <c r="DG66" s="44"/>
      <c r="DI66" s="44"/>
      <c r="DK66" s="44"/>
      <c r="DM66" s="44"/>
      <c r="DO66" s="44"/>
      <c r="DQ66" s="44"/>
      <c r="DS66" s="44"/>
      <c r="DU66" s="44"/>
      <c r="DW66" s="44"/>
      <c r="DY66" s="44"/>
      <c r="EA66" s="44"/>
      <c r="EC66" s="44"/>
      <c r="EE66" s="44"/>
      <c r="EG66" s="44"/>
      <c r="EI66" s="44"/>
      <c r="EK66" s="44"/>
      <c r="EM66" s="44"/>
      <c r="EO66" s="44"/>
      <c r="EQ66" s="44"/>
      <c r="ES66" s="44"/>
      <c r="EU66" s="44"/>
      <c r="EW66" s="44"/>
      <c r="EY66" s="44"/>
      <c r="FA66" s="44"/>
      <c r="FC66" s="44"/>
      <c r="FE66" s="44"/>
      <c r="FG66" s="44"/>
      <c r="FI66" s="44"/>
      <c r="FK66" s="44"/>
      <c r="FM66" s="44"/>
      <c r="FO66" s="44"/>
      <c r="FQ66" s="44"/>
      <c r="FS66" s="44"/>
      <c r="FU66" s="44"/>
      <c r="FW66" s="44"/>
      <c r="FY66" s="44"/>
      <c r="GA66" s="44"/>
      <c r="GC66" s="44"/>
      <c r="GE66" s="44"/>
      <c r="GG66" s="44"/>
      <c r="GI66" s="44"/>
      <c r="GK66" s="44"/>
      <c r="GM66" s="44"/>
      <c r="GO66" s="44"/>
      <c r="GQ66" s="44"/>
      <c r="GS66" s="44"/>
      <c r="GU66" s="44"/>
      <c r="GW66" s="44"/>
      <c r="GY66" s="44"/>
      <c r="HA66" s="44"/>
      <c r="HC66" s="44"/>
      <c r="HE66" s="44"/>
      <c r="HG66" s="44"/>
      <c r="HI66" s="44"/>
      <c r="HK66" s="44"/>
      <c r="HM66" s="44"/>
      <c r="HO66" s="44"/>
      <c r="HQ66" s="44"/>
      <c r="HS66" s="44"/>
      <c r="HU66" s="44"/>
      <c r="HW66" s="44"/>
      <c r="HY66" s="44"/>
      <c r="IA66" s="44"/>
      <c r="IC66" s="44"/>
      <c r="IE66" s="44"/>
      <c r="IG66" s="44"/>
      <c r="II66" s="44"/>
      <c r="IK66" s="44"/>
      <c r="IM66" s="44"/>
      <c r="IO66" s="44"/>
      <c r="IQ66" s="44"/>
      <c r="IS66" s="44"/>
      <c r="IU66" s="44"/>
      <c r="IW66" s="44"/>
      <c r="IY66" s="44"/>
      <c r="JA66" s="44"/>
      <c r="JC66" s="44"/>
      <c r="JE66" s="44"/>
      <c r="JG66" s="44"/>
      <c r="JI66" s="44"/>
      <c r="JK66" s="44"/>
      <c r="JM66" s="44"/>
      <c r="JO66" s="44"/>
      <c r="JQ66" s="44"/>
      <c r="JS66" s="44"/>
      <c r="JU66" s="44"/>
      <c r="JW66" s="44"/>
      <c r="JY66" s="44"/>
      <c r="KA66" s="44"/>
      <c r="KC66" s="44"/>
      <c r="KE66" s="44"/>
      <c r="KG66" s="44"/>
      <c r="KI66" s="44"/>
      <c r="KK66" s="44"/>
      <c r="KM66" s="44"/>
      <c r="KO66" s="44"/>
      <c r="KQ66" s="44"/>
      <c r="KS66" s="44"/>
      <c r="KU66" s="44"/>
      <c r="KW66" s="44"/>
      <c r="KY66" s="44"/>
      <c r="LA66" s="44"/>
      <c r="LC66" s="44"/>
      <c r="LE66" s="44"/>
      <c r="LG66" s="44"/>
      <c r="LI66" s="44"/>
      <c r="LK66" s="44"/>
      <c r="LM66" s="44"/>
      <c r="LO66" s="44"/>
      <c r="LQ66" s="44"/>
      <c r="LS66" s="44"/>
      <c r="LU66" s="44"/>
      <c r="LW66" s="44"/>
      <c r="LY66" s="44"/>
      <c r="MA66" s="44"/>
      <c r="MC66" s="44"/>
      <c r="ME66" s="44"/>
      <c r="MG66" s="44"/>
      <c r="MI66" s="44"/>
      <c r="MK66" s="44"/>
      <c r="MM66" s="44"/>
      <c r="MO66" s="44"/>
      <c r="MQ66" s="44"/>
      <c r="MS66" s="44"/>
      <c r="MU66" s="44"/>
      <c r="MW66" s="44"/>
      <c r="MY66" s="44"/>
      <c r="NA66" s="44"/>
      <c r="NC66" s="44"/>
      <c r="NE66" s="44"/>
      <c r="NG66" s="44"/>
      <c r="NI66" s="44"/>
      <c r="NK66" s="44"/>
      <c r="NM66" s="44"/>
      <c r="NO66" s="44"/>
      <c r="NQ66" s="44"/>
      <c r="NS66" s="44"/>
      <c r="NU66" s="44"/>
      <c r="NW66" s="44"/>
      <c r="NY66" s="44"/>
      <c r="OA66" s="44"/>
      <c r="OC66" s="44"/>
      <c r="OE66" s="44"/>
      <c r="OG66" s="44"/>
      <c r="OI66" s="44"/>
      <c r="OK66" s="44"/>
      <c r="OM66" s="44"/>
      <c r="OO66" s="44"/>
      <c r="OQ66" s="44"/>
      <c r="OS66" s="44"/>
      <c r="OU66" s="44"/>
      <c r="OW66" s="44"/>
      <c r="OY66" s="44"/>
      <c r="PA66" s="44"/>
      <c r="PC66" s="44"/>
      <c r="PE66" s="44"/>
      <c r="PG66" s="44"/>
      <c r="PI66" s="44"/>
      <c r="PK66" s="44"/>
      <c r="PM66" s="44"/>
      <c r="PO66" s="44"/>
      <c r="PQ66" s="44"/>
      <c r="PS66" s="44"/>
      <c r="PU66" s="44"/>
      <c r="PW66" s="44"/>
      <c r="PY66" s="44"/>
      <c r="QA66" s="44"/>
      <c r="QC66" s="44"/>
      <c r="QE66" s="44"/>
      <c r="QG66" s="44"/>
      <c r="QI66" s="44"/>
      <c r="QK66" s="44"/>
      <c r="QM66" s="44"/>
      <c r="QO66" s="44"/>
      <c r="QQ66" s="44"/>
      <c r="QS66" s="44"/>
      <c r="QU66" s="44"/>
      <c r="QW66" s="44"/>
      <c r="QY66" s="44"/>
      <c r="RA66" s="44"/>
      <c r="RC66" s="44"/>
      <c r="RE66" s="44"/>
      <c r="RG66" s="44"/>
      <c r="RI66" s="44"/>
      <c r="RK66" s="44"/>
      <c r="RM66" s="44"/>
      <c r="RO66" s="44"/>
      <c r="RQ66" s="44"/>
      <c r="RS66" s="44"/>
      <c r="RU66" s="44"/>
      <c r="RW66" s="44"/>
      <c r="RY66" s="44"/>
      <c r="SA66" s="44"/>
      <c r="SC66" s="44"/>
      <c r="SE66" s="44"/>
      <c r="SG66" s="44"/>
      <c r="SI66" s="44"/>
      <c r="SK66" s="44"/>
      <c r="SM66" s="44"/>
      <c r="SO66" s="44"/>
      <c r="SQ66" s="44"/>
      <c r="SS66" s="44"/>
      <c r="SU66" s="44"/>
      <c r="SW66" s="44"/>
      <c r="SY66" s="44"/>
      <c r="TA66" s="44"/>
      <c r="TC66" s="44"/>
      <c r="TE66" s="44"/>
      <c r="TG66" s="44"/>
      <c r="TI66" s="44"/>
      <c r="TK66" s="44"/>
      <c r="TM66" s="44"/>
      <c r="TO66" s="44"/>
      <c r="TQ66" s="44"/>
      <c r="TS66" s="44"/>
      <c r="TU66" s="44"/>
      <c r="TW66" s="44"/>
      <c r="TY66" s="44"/>
      <c r="UA66" s="44"/>
      <c r="UC66" s="44"/>
      <c r="UE66" s="44"/>
      <c r="UG66" s="44"/>
      <c r="UI66" s="44"/>
      <c r="UK66" s="44"/>
      <c r="UM66" s="44"/>
      <c r="UO66" s="44"/>
      <c r="UQ66" s="44"/>
      <c r="US66" s="44"/>
      <c r="UU66" s="44"/>
      <c r="UW66" s="44"/>
      <c r="UY66" s="44"/>
      <c r="VA66" s="44"/>
      <c r="VC66" s="44"/>
      <c r="VE66" s="44"/>
      <c r="VG66" s="44"/>
      <c r="VI66" s="44"/>
      <c r="VK66" s="44"/>
      <c r="VM66" s="44"/>
      <c r="VO66" s="44"/>
      <c r="VQ66" s="44"/>
      <c r="VS66" s="44"/>
      <c r="VU66" s="44"/>
      <c r="VW66" s="44"/>
      <c r="VY66" s="44"/>
      <c r="WA66" s="44"/>
      <c r="WC66" s="44"/>
      <c r="WE66" s="44"/>
      <c r="WG66" s="44"/>
      <c r="WI66" s="44"/>
      <c r="WK66" s="44"/>
      <c r="WM66" s="44"/>
      <c r="WO66" s="44"/>
      <c r="WQ66" s="44"/>
      <c r="WS66" s="44"/>
      <c r="WU66" s="44"/>
      <c r="WW66" s="44"/>
      <c r="WY66" s="44"/>
      <c r="XA66" s="44"/>
      <c r="XC66" s="44"/>
      <c r="XE66" s="44"/>
      <c r="XG66" s="44"/>
      <c r="XI66" s="44"/>
      <c r="XK66" s="44"/>
      <c r="XM66" s="44"/>
      <c r="XO66" s="44"/>
      <c r="XQ66" s="44"/>
      <c r="XS66" s="44"/>
      <c r="XU66" s="44"/>
      <c r="XW66" s="44"/>
      <c r="XY66" s="44"/>
      <c r="YA66" s="44"/>
      <c r="YC66" s="44"/>
      <c r="YE66" s="44"/>
      <c r="YG66" s="44"/>
      <c r="YI66" s="44"/>
      <c r="YK66" s="44"/>
      <c r="YM66" s="44"/>
      <c r="YO66" s="44"/>
      <c r="YQ66" s="44"/>
      <c r="YS66" s="44"/>
      <c r="YU66" s="44"/>
      <c r="YW66" s="44"/>
      <c r="YY66" s="44"/>
      <c r="ZA66" s="44"/>
      <c r="ZC66" s="44"/>
      <c r="ZE66" s="44"/>
      <c r="ZG66" s="44"/>
      <c r="ZI66" s="44"/>
      <c r="ZK66" s="44"/>
      <c r="ZM66" s="44"/>
      <c r="ZO66" s="44"/>
      <c r="ZQ66" s="44"/>
      <c r="ZS66" s="44"/>
      <c r="ZU66" s="44"/>
      <c r="ZW66" s="44"/>
      <c r="ZY66" s="44"/>
      <c r="AAA66" s="44"/>
      <c r="AAC66" s="44"/>
      <c r="AAE66" s="44"/>
      <c r="AAG66" s="44"/>
      <c r="AAI66" s="44"/>
      <c r="AAK66" s="44"/>
      <c r="AAM66" s="44"/>
      <c r="AAO66" s="44"/>
      <c r="AAQ66" s="44"/>
      <c r="AAS66" s="44"/>
      <c r="AAU66" s="44"/>
      <c r="AAW66" s="44"/>
      <c r="AAY66" s="44"/>
      <c r="ABA66" s="44"/>
      <c r="ABC66" s="44"/>
      <c r="ABE66" s="44"/>
      <c r="ABG66" s="44"/>
      <c r="ABI66" s="44"/>
      <c r="ABK66" s="44"/>
      <c r="ABM66" s="44"/>
      <c r="ABO66" s="44"/>
      <c r="ABQ66" s="44"/>
      <c r="ABS66" s="44"/>
      <c r="ABU66" s="44"/>
      <c r="ABW66" s="44"/>
      <c r="ABY66" s="44"/>
      <c r="ACA66" s="44"/>
      <c r="ACC66" s="44"/>
      <c r="ACE66" s="44"/>
      <c r="ACG66" s="44"/>
      <c r="ACI66" s="44"/>
      <c r="ACK66" s="44"/>
      <c r="ACM66" s="44"/>
      <c r="ACO66" s="44"/>
      <c r="ACQ66" s="44"/>
      <c r="ACS66" s="44"/>
      <c r="ACU66" s="44"/>
      <c r="ACW66" s="44"/>
      <c r="ACY66" s="44"/>
      <c r="ADA66" s="44"/>
      <c r="ADC66" s="44"/>
      <c r="ADE66" s="44"/>
      <c r="ADG66" s="44"/>
      <c r="ADI66" s="44"/>
      <c r="ADK66" s="44"/>
      <c r="ADM66" s="44"/>
      <c r="ADO66" s="44"/>
      <c r="ADQ66" s="44"/>
      <c r="ADS66" s="44"/>
      <c r="ADU66" s="44"/>
      <c r="ADW66" s="44"/>
      <c r="ADY66" s="44"/>
      <c r="AEA66" s="44"/>
      <c r="AEC66" s="44"/>
      <c r="AEE66" s="44"/>
      <c r="AEG66" s="44"/>
      <c r="AEI66" s="44"/>
      <c r="AEK66" s="44"/>
      <c r="AEM66" s="44"/>
      <c r="AEO66" s="44"/>
      <c r="AEQ66" s="44"/>
      <c r="AES66" s="44"/>
      <c r="AEU66" s="44"/>
      <c r="AEW66" s="44"/>
      <c r="AEY66" s="44"/>
      <c r="AFA66" s="44"/>
      <c r="AFC66" s="44"/>
      <c r="AFE66" s="44"/>
      <c r="AFG66" s="44"/>
      <c r="AFI66" s="44"/>
      <c r="AFK66" s="44"/>
      <c r="AFM66" s="44"/>
      <c r="AFO66" s="44"/>
      <c r="AFQ66" s="44"/>
      <c r="AFS66" s="44"/>
      <c r="AFU66" s="44"/>
      <c r="AFW66" s="44"/>
      <c r="AFY66" s="44"/>
      <c r="AGA66" s="44"/>
      <c r="AGC66" s="44"/>
      <c r="AGE66" s="44"/>
      <c r="AGG66" s="44"/>
      <c r="AGI66" s="44"/>
      <c r="AGK66" s="44"/>
      <c r="AGM66" s="44"/>
      <c r="AGO66" s="44"/>
      <c r="AGQ66" s="44"/>
      <c r="AGS66" s="44"/>
      <c r="AGU66" s="44"/>
      <c r="AGW66" s="44"/>
      <c r="AGY66" s="44"/>
      <c r="AHA66" s="44"/>
      <c r="AHC66" s="44"/>
      <c r="AHE66" s="44"/>
      <c r="AHG66" s="44"/>
      <c r="AHI66" s="44"/>
      <c r="AHK66" s="44"/>
      <c r="AHM66" s="44"/>
      <c r="AHO66" s="44"/>
      <c r="AHQ66" s="44"/>
      <c r="AHS66" s="44"/>
      <c r="AHU66" s="44"/>
      <c r="AHW66" s="44"/>
      <c r="AHY66" s="44"/>
      <c r="AIA66" s="44"/>
      <c r="AIC66" s="44"/>
      <c r="AIE66" s="44"/>
      <c r="AIG66" s="44"/>
      <c r="AII66" s="44"/>
      <c r="AIK66" s="44"/>
      <c r="AIM66" s="44"/>
      <c r="AIO66" s="44"/>
      <c r="AIQ66" s="44"/>
      <c r="AIS66" s="44"/>
      <c r="AIU66" s="44"/>
      <c r="AIW66" s="44"/>
      <c r="AIY66" s="44"/>
      <c r="AJA66" s="44"/>
      <c r="AJC66" s="44"/>
      <c r="AJE66" s="44"/>
      <c r="AJG66" s="44"/>
      <c r="AJI66" s="44"/>
      <c r="AJK66" s="44"/>
      <c r="AJM66" s="44"/>
      <c r="AJO66" s="44"/>
      <c r="AJQ66" s="44"/>
      <c r="AJS66" s="44"/>
      <c r="AJU66" s="44"/>
      <c r="AJW66" s="44"/>
      <c r="AJY66" s="44"/>
      <c r="AKA66" s="44"/>
      <c r="AKC66" s="44"/>
      <c r="AKE66" s="44"/>
      <c r="AKG66" s="44"/>
      <c r="AKI66" s="44"/>
      <c r="AKK66" s="44"/>
      <c r="AKM66" s="44"/>
      <c r="AKO66" s="44"/>
      <c r="AKQ66" s="44"/>
      <c r="AKS66" s="44"/>
      <c r="AKU66" s="44"/>
      <c r="AKW66" s="44"/>
      <c r="AKY66" s="44"/>
      <c r="ALA66" s="44"/>
      <c r="ALC66" s="44"/>
      <c r="ALE66" s="44"/>
      <c r="ALG66" s="44"/>
      <c r="ALI66" s="44"/>
      <c r="ALK66" s="44"/>
      <c r="ALM66" s="44"/>
      <c r="ALO66" s="44"/>
      <c r="ALQ66" s="44"/>
      <c r="ALS66" s="44"/>
      <c r="ALU66" s="44"/>
      <c r="ALW66" s="44"/>
      <c r="ALY66" s="44"/>
      <c r="AMA66" s="44"/>
      <c r="AMC66" s="44"/>
      <c r="AME66" s="44"/>
      <c r="AMG66" s="44"/>
      <c r="AMI66" s="44"/>
      <c r="AMK66" s="44"/>
      <c r="AMM66" s="44"/>
      <c r="AMO66" s="44"/>
      <c r="AMQ66" s="44"/>
      <c r="AMS66" s="44"/>
      <c r="AMU66" s="44"/>
      <c r="AMW66" s="44"/>
      <c r="AMY66" s="44"/>
      <c r="ANA66" s="44"/>
      <c r="ANC66" s="44"/>
      <c r="ANE66" s="44"/>
      <c r="ANG66" s="44"/>
      <c r="ANI66" s="44"/>
      <c r="ANK66" s="44"/>
      <c r="ANM66" s="44"/>
      <c r="ANO66" s="44"/>
      <c r="ANQ66" s="44"/>
      <c r="ANS66" s="44"/>
      <c r="ANU66" s="44"/>
      <c r="ANW66" s="44"/>
      <c r="ANY66" s="44"/>
      <c r="AOA66" s="44"/>
      <c r="AOC66" s="44"/>
      <c r="AOE66" s="44"/>
      <c r="AOG66" s="44"/>
      <c r="AOI66" s="44"/>
      <c r="AOK66" s="44"/>
      <c r="AOM66" s="44"/>
      <c r="AOO66" s="44"/>
      <c r="AOQ66" s="44"/>
      <c r="AOS66" s="44"/>
      <c r="AOU66" s="44"/>
      <c r="AOW66" s="44"/>
      <c r="AOY66" s="44"/>
      <c r="APA66" s="44"/>
      <c r="APC66" s="44"/>
      <c r="APE66" s="44"/>
      <c r="APG66" s="44"/>
      <c r="API66" s="44"/>
      <c r="APK66" s="44"/>
      <c r="APM66" s="44"/>
      <c r="APO66" s="44"/>
      <c r="APQ66" s="44"/>
      <c r="APS66" s="44"/>
      <c r="APU66" s="44"/>
      <c r="APW66" s="44"/>
      <c r="APY66" s="44"/>
      <c r="AQA66" s="44"/>
      <c r="AQC66" s="44"/>
      <c r="AQE66" s="44"/>
      <c r="AQG66" s="44"/>
      <c r="AQI66" s="44"/>
      <c r="AQK66" s="44"/>
      <c r="AQM66" s="44"/>
      <c r="AQO66" s="44"/>
      <c r="AQQ66" s="44"/>
      <c r="AQS66" s="44"/>
      <c r="AQU66" s="44"/>
      <c r="AQW66" s="44"/>
      <c r="AQY66" s="44"/>
      <c r="ARA66" s="44"/>
      <c r="ARC66" s="44"/>
      <c r="ARE66" s="44"/>
      <c r="ARG66" s="44"/>
      <c r="ARI66" s="44"/>
      <c r="ARK66" s="44"/>
      <c r="ARM66" s="44"/>
      <c r="ARO66" s="44"/>
      <c r="ARQ66" s="44"/>
      <c r="ARS66" s="44"/>
      <c r="ARU66" s="44"/>
      <c r="ARW66" s="44"/>
      <c r="ARY66" s="44"/>
      <c r="ASA66" s="44"/>
      <c r="ASC66" s="44"/>
      <c r="ASE66" s="44"/>
      <c r="ASG66" s="44"/>
      <c r="ASI66" s="44"/>
      <c r="ASK66" s="44"/>
      <c r="ASM66" s="44"/>
      <c r="ASO66" s="44"/>
      <c r="ASQ66" s="44"/>
      <c r="ASS66" s="44"/>
      <c r="ASU66" s="44"/>
      <c r="ASW66" s="44"/>
      <c r="ASY66" s="44"/>
      <c r="ATA66" s="44"/>
      <c r="ATC66" s="44"/>
      <c r="ATE66" s="44"/>
      <c r="ATG66" s="44"/>
      <c r="ATI66" s="44"/>
      <c r="ATK66" s="44"/>
      <c r="ATM66" s="44"/>
      <c r="ATO66" s="44"/>
      <c r="ATQ66" s="44"/>
      <c r="ATS66" s="44"/>
      <c r="ATU66" s="44"/>
      <c r="ATW66" s="44"/>
      <c r="ATY66" s="44"/>
      <c r="AUA66" s="44"/>
      <c r="AUC66" s="44"/>
      <c r="AUE66" s="44"/>
      <c r="AUG66" s="44"/>
      <c r="AUI66" s="44"/>
      <c r="AUK66" s="44"/>
      <c r="AUM66" s="44"/>
      <c r="AUO66" s="44"/>
      <c r="AUQ66" s="44"/>
      <c r="AUS66" s="44"/>
      <c r="AUU66" s="44"/>
      <c r="AUW66" s="44"/>
      <c r="AUY66" s="44"/>
      <c r="AVA66" s="44"/>
      <c r="AVC66" s="44"/>
      <c r="AVE66" s="44"/>
      <c r="AVG66" s="44"/>
      <c r="AVI66" s="44"/>
      <c r="AVK66" s="44"/>
      <c r="AVM66" s="44"/>
      <c r="AVO66" s="44"/>
      <c r="AVQ66" s="44"/>
      <c r="AVS66" s="44"/>
      <c r="AVU66" s="44"/>
      <c r="AVW66" s="44"/>
      <c r="AVY66" s="44"/>
      <c r="AWA66" s="44"/>
      <c r="AWC66" s="44"/>
      <c r="AWE66" s="44"/>
      <c r="AWG66" s="44"/>
      <c r="AWI66" s="44"/>
      <c r="AWK66" s="44"/>
      <c r="AWM66" s="44"/>
      <c r="AWO66" s="44"/>
      <c r="AWQ66" s="44"/>
      <c r="AWS66" s="44"/>
      <c r="AWU66" s="44"/>
      <c r="AWW66" s="44"/>
      <c r="AWY66" s="44"/>
      <c r="AXA66" s="44"/>
      <c r="AXC66" s="44"/>
      <c r="AXE66" s="44"/>
      <c r="AXG66" s="44"/>
      <c r="AXI66" s="44"/>
      <c r="AXK66" s="44"/>
      <c r="AXM66" s="44"/>
      <c r="AXO66" s="44"/>
      <c r="AXQ66" s="44"/>
      <c r="AXS66" s="44"/>
      <c r="AXU66" s="44"/>
      <c r="AXW66" s="44"/>
      <c r="AXY66" s="44"/>
      <c r="AYA66" s="44"/>
      <c r="AYC66" s="44"/>
      <c r="AYE66" s="44"/>
      <c r="AYG66" s="44"/>
      <c r="AYI66" s="44"/>
      <c r="AYK66" s="44"/>
      <c r="AYM66" s="44"/>
      <c r="AYO66" s="44"/>
      <c r="AYQ66" s="44"/>
      <c r="AYS66" s="44"/>
      <c r="AYU66" s="44"/>
      <c r="AYW66" s="44"/>
      <c r="AYY66" s="44"/>
      <c r="AZA66" s="44"/>
      <c r="AZC66" s="44"/>
      <c r="AZE66" s="44"/>
      <c r="AZG66" s="44"/>
      <c r="AZI66" s="44"/>
      <c r="AZK66" s="44"/>
      <c r="AZM66" s="44"/>
      <c r="AZO66" s="44"/>
      <c r="AZQ66" s="44"/>
      <c r="AZS66" s="44"/>
      <c r="AZU66" s="44"/>
      <c r="AZW66" s="44"/>
      <c r="AZY66" s="44"/>
      <c r="BAA66" s="44"/>
      <c r="BAC66" s="44"/>
      <c r="BAE66" s="44"/>
      <c r="BAG66" s="44"/>
      <c r="BAI66" s="44"/>
      <c r="BAK66" s="44"/>
      <c r="BAM66" s="44"/>
      <c r="BAO66" s="44"/>
      <c r="BAQ66" s="44"/>
      <c r="BAS66" s="44"/>
      <c r="BAU66" s="44"/>
      <c r="BAW66" s="44"/>
      <c r="BAY66" s="44"/>
      <c r="BBA66" s="44"/>
      <c r="BBC66" s="44"/>
      <c r="BBE66" s="44"/>
      <c r="BBG66" s="44"/>
      <c r="BBI66" s="44"/>
      <c r="BBK66" s="44"/>
      <c r="BBM66" s="44"/>
      <c r="BBO66" s="44"/>
      <c r="BBQ66" s="44"/>
      <c r="BBS66" s="44"/>
      <c r="BBU66" s="44"/>
      <c r="BBW66" s="44"/>
      <c r="BBY66" s="44"/>
      <c r="BCA66" s="44"/>
      <c r="BCC66" s="44"/>
      <c r="BCE66" s="44"/>
      <c r="BCG66" s="44"/>
      <c r="BCI66" s="44"/>
      <c r="BCK66" s="44"/>
      <c r="BCM66" s="44"/>
      <c r="BCO66" s="44"/>
      <c r="BCQ66" s="44"/>
      <c r="BCS66" s="44"/>
      <c r="BCU66" s="44"/>
      <c r="BCW66" s="44"/>
      <c r="BCY66" s="44"/>
      <c r="BDA66" s="44"/>
      <c r="BDC66" s="44"/>
      <c r="BDE66" s="44"/>
      <c r="BDG66" s="44"/>
      <c r="BDI66" s="44"/>
      <c r="BDK66" s="44"/>
      <c r="BDM66" s="44"/>
      <c r="BDO66" s="44"/>
      <c r="BDQ66" s="44"/>
      <c r="BDS66" s="44"/>
      <c r="BDU66" s="44"/>
      <c r="BDW66" s="44"/>
      <c r="BDY66" s="44"/>
      <c r="BEA66" s="44"/>
      <c r="BEC66" s="44"/>
      <c r="BEE66" s="44"/>
      <c r="BEG66" s="44"/>
      <c r="BEI66" s="44"/>
      <c r="BEK66" s="44"/>
      <c r="BEM66" s="44"/>
      <c r="BEO66" s="44"/>
      <c r="BEQ66" s="44"/>
      <c r="BES66" s="44"/>
      <c r="BEU66" s="44"/>
      <c r="BEW66" s="44"/>
      <c r="BEY66" s="44"/>
      <c r="BFA66" s="44"/>
      <c r="BFC66" s="44"/>
      <c r="BFE66" s="44"/>
      <c r="BFG66" s="44"/>
      <c r="BFI66" s="44"/>
      <c r="BFK66" s="44"/>
      <c r="BFM66" s="44"/>
      <c r="BFO66" s="44"/>
      <c r="BFQ66" s="44"/>
      <c r="BFS66" s="44"/>
      <c r="BFU66" s="44"/>
      <c r="BFW66" s="44"/>
      <c r="BFY66" s="44"/>
      <c r="BGA66" s="44"/>
      <c r="BGC66" s="44"/>
      <c r="BGE66" s="44"/>
      <c r="BGG66" s="44"/>
      <c r="BGI66" s="44"/>
      <c r="BGK66" s="44"/>
      <c r="BGM66" s="44"/>
      <c r="BGO66" s="44"/>
      <c r="BGQ66" s="44"/>
      <c r="BGS66" s="44"/>
      <c r="BGU66" s="44"/>
      <c r="BGW66" s="44"/>
      <c r="BGY66" s="44"/>
      <c r="BHA66" s="44"/>
      <c r="BHC66" s="44"/>
      <c r="BHE66" s="44"/>
      <c r="BHG66" s="44"/>
      <c r="BHI66" s="44"/>
      <c r="BHK66" s="44"/>
      <c r="BHM66" s="44"/>
      <c r="BHO66" s="44"/>
      <c r="BHQ66" s="44"/>
      <c r="BHS66" s="44"/>
      <c r="BHU66" s="44"/>
      <c r="BHW66" s="44"/>
      <c r="BHY66" s="44"/>
      <c r="BIA66" s="44"/>
      <c r="BIC66" s="44"/>
      <c r="BIE66" s="44"/>
      <c r="BIG66" s="44"/>
      <c r="BII66" s="44"/>
      <c r="BIK66" s="44"/>
      <c r="BIM66" s="44"/>
      <c r="BIO66" s="44"/>
      <c r="BIQ66" s="44"/>
      <c r="BIS66" s="44"/>
      <c r="BIU66" s="44"/>
      <c r="BIW66" s="44"/>
      <c r="BIY66" s="44"/>
      <c r="BJA66" s="44"/>
      <c r="BJC66" s="44"/>
      <c r="BJE66" s="44"/>
      <c r="BJG66" s="44"/>
      <c r="BJI66" s="44"/>
      <c r="BJK66" s="44"/>
      <c r="BJM66" s="44"/>
      <c r="BJO66" s="44"/>
      <c r="BJQ66" s="44"/>
      <c r="BJS66" s="44"/>
      <c r="BJU66" s="44"/>
      <c r="BJW66" s="44"/>
      <c r="BJY66" s="44"/>
      <c r="BKA66" s="44"/>
      <c r="BKC66" s="44"/>
      <c r="BKE66" s="44"/>
      <c r="BKG66" s="44"/>
      <c r="BKI66" s="44"/>
      <c r="BKK66" s="44"/>
      <c r="BKM66" s="44"/>
      <c r="BKO66" s="44"/>
      <c r="BKQ66" s="44"/>
      <c r="BKS66" s="44"/>
      <c r="BKU66" s="44"/>
      <c r="BKW66" s="44"/>
      <c r="BKY66" s="44"/>
      <c r="BLA66" s="44"/>
      <c r="BLC66" s="44"/>
      <c r="BLE66" s="44"/>
      <c r="BLG66" s="44"/>
      <c r="BLI66" s="44"/>
      <c r="BLK66" s="44"/>
      <c r="BLM66" s="44"/>
      <c r="BLO66" s="44"/>
      <c r="BLQ66" s="44"/>
      <c r="BLS66" s="44"/>
      <c r="BLU66" s="44"/>
      <c r="BLW66" s="44"/>
      <c r="BLY66" s="44"/>
      <c r="BMA66" s="44"/>
      <c r="BMC66" s="44"/>
      <c r="BME66" s="44"/>
      <c r="BMG66" s="44"/>
      <c r="BMI66" s="44"/>
      <c r="BMK66" s="44"/>
      <c r="BMM66" s="44"/>
      <c r="BMO66" s="44"/>
      <c r="BMQ66" s="44"/>
      <c r="BMS66" s="44"/>
      <c r="BMU66" s="44"/>
      <c r="BMW66" s="44"/>
      <c r="BMY66" s="44"/>
      <c r="BNA66" s="44"/>
      <c r="BNC66" s="44"/>
      <c r="BNE66" s="44"/>
      <c r="BNG66" s="44"/>
      <c r="BNI66" s="44"/>
      <c r="BNK66" s="44"/>
      <c r="BNM66" s="44"/>
      <c r="BNO66" s="44"/>
      <c r="BNQ66" s="44"/>
      <c r="BNS66" s="44"/>
      <c r="BNU66" s="44"/>
      <c r="BNW66" s="44"/>
      <c r="BNY66" s="44"/>
      <c r="BOA66" s="44"/>
      <c r="BOC66" s="44"/>
      <c r="BOE66" s="44"/>
      <c r="BOG66" s="44"/>
      <c r="BOI66" s="44"/>
      <c r="BOK66" s="44"/>
      <c r="BOM66" s="44"/>
      <c r="BOO66" s="44"/>
      <c r="BOQ66" s="44"/>
      <c r="BOS66" s="44"/>
      <c r="BOU66" s="44"/>
      <c r="BOW66" s="44"/>
      <c r="BOY66" s="44"/>
      <c r="BPA66" s="44"/>
      <c r="BPC66" s="44"/>
      <c r="BPE66" s="44"/>
      <c r="BPG66" s="44"/>
      <c r="BPI66" s="44"/>
      <c r="BPK66" s="44"/>
      <c r="BPM66" s="44"/>
      <c r="BPO66" s="44"/>
      <c r="BPQ66" s="44"/>
      <c r="BPS66" s="44"/>
      <c r="BPU66" s="44"/>
      <c r="BPW66" s="44"/>
      <c r="BPY66" s="44"/>
      <c r="BQA66" s="44"/>
      <c r="BQC66" s="44"/>
      <c r="BQE66" s="44"/>
      <c r="BQG66" s="44"/>
      <c r="BQI66" s="44"/>
      <c r="BQK66" s="44"/>
      <c r="BQM66" s="44"/>
      <c r="BQO66" s="44"/>
      <c r="BQQ66" s="44"/>
      <c r="BQS66" s="44"/>
      <c r="BQU66" s="44"/>
      <c r="BQW66" s="44"/>
      <c r="BQY66" s="44"/>
      <c r="BRA66" s="44"/>
      <c r="BRC66" s="44"/>
      <c r="BRE66" s="44"/>
      <c r="BRG66" s="44"/>
      <c r="BRI66" s="44"/>
      <c r="BRK66" s="44"/>
      <c r="BRM66" s="44"/>
      <c r="BRO66" s="44"/>
      <c r="BRQ66" s="44"/>
      <c r="BRS66" s="44"/>
      <c r="BRU66" s="44"/>
      <c r="BRW66" s="44"/>
      <c r="BRY66" s="44"/>
      <c r="BSA66" s="44"/>
      <c r="BSC66" s="44"/>
      <c r="BSE66" s="44"/>
      <c r="BSG66" s="44"/>
      <c r="BSI66" s="44"/>
      <c r="BSK66" s="44"/>
      <c r="BSM66" s="44"/>
      <c r="BSO66" s="44"/>
      <c r="BSQ66" s="44"/>
      <c r="BSS66" s="44"/>
      <c r="BSU66" s="44"/>
      <c r="BSW66" s="44"/>
      <c r="BSY66" s="44"/>
      <c r="BTA66" s="44"/>
      <c r="BTC66" s="44"/>
      <c r="BTE66" s="44"/>
      <c r="BTG66" s="44"/>
      <c r="BTI66" s="44"/>
      <c r="BTK66" s="44"/>
      <c r="BTM66" s="44"/>
      <c r="BTO66" s="44"/>
      <c r="BTQ66" s="44"/>
      <c r="BTS66" s="44"/>
      <c r="BTU66" s="44"/>
      <c r="BTW66" s="44"/>
      <c r="BTY66" s="44"/>
      <c r="BUA66" s="44"/>
      <c r="BUC66" s="44"/>
      <c r="BUE66" s="44"/>
      <c r="BUG66" s="44"/>
      <c r="BUI66" s="44"/>
      <c r="BUK66" s="44"/>
      <c r="BUM66" s="44"/>
      <c r="BUO66" s="44"/>
      <c r="BUQ66" s="44"/>
      <c r="BUS66" s="44"/>
      <c r="BUU66" s="44"/>
      <c r="BUW66" s="44"/>
      <c r="BUY66" s="44"/>
      <c r="BVA66" s="44"/>
      <c r="BVC66" s="44"/>
      <c r="BVE66" s="44"/>
      <c r="BVG66" s="44"/>
      <c r="BVI66" s="44"/>
      <c r="BVK66" s="44"/>
      <c r="BVM66" s="44"/>
      <c r="BVO66" s="44"/>
      <c r="BVQ66" s="44"/>
      <c r="BVS66" s="44"/>
      <c r="BVU66" s="44"/>
      <c r="BVW66" s="44"/>
      <c r="BVY66" s="44"/>
      <c r="BWA66" s="44"/>
      <c r="BWC66" s="44"/>
      <c r="BWE66" s="44"/>
      <c r="BWG66" s="44"/>
      <c r="BWI66" s="44"/>
      <c r="BWK66" s="44"/>
      <c r="BWM66" s="44"/>
      <c r="BWO66" s="44"/>
      <c r="BWQ66" s="44"/>
      <c r="BWS66" s="44"/>
      <c r="BWU66" s="44"/>
      <c r="BWW66" s="44"/>
      <c r="BWY66" s="44"/>
      <c r="BXA66" s="44"/>
      <c r="BXC66" s="44"/>
      <c r="BXE66" s="44"/>
      <c r="BXG66" s="44"/>
      <c r="BXI66" s="44"/>
      <c r="BXK66" s="44"/>
      <c r="BXM66" s="44"/>
      <c r="BXO66" s="44"/>
      <c r="BXQ66" s="44"/>
      <c r="BXS66" s="44"/>
      <c r="BXU66" s="44"/>
      <c r="BXW66" s="44"/>
      <c r="BXY66" s="44"/>
      <c r="BYA66" s="44"/>
      <c r="BYC66" s="44"/>
      <c r="BYE66" s="44"/>
      <c r="BYG66" s="44"/>
      <c r="BYI66" s="44"/>
      <c r="BYK66" s="44"/>
      <c r="BYM66" s="44"/>
      <c r="BYO66" s="44"/>
      <c r="BYQ66" s="44"/>
      <c r="BYS66" s="44"/>
      <c r="BYU66" s="44"/>
      <c r="BYW66" s="44"/>
      <c r="BYY66" s="44"/>
      <c r="BZA66" s="44"/>
      <c r="BZC66" s="44"/>
      <c r="BZE66" s="44"/>
      <c r="BZG66" s="44"/>
      <c r="BZI66" s="44"/>
      <c r="BZK66" s="44"/>
      <c r="BZM66" s="44"/>
      <c r="BZO66" s="44"/>
      <c r="BZQ66" s="44"/>
      <c r="BZS66" s="44"/>
      <c r="BZU66" s="44"/>
      <c r="BZW66" s="44"/>
      <c r="BZY66" s="44"/>
      <c r="CAA66" s="44"/>
      <c r="CAC66" s="44"/>
      <c r="CAE66" s="44"/>
      <c r="CAG66" s="44"/>
      <c r="CAI66" s="44"/>
      <c r="CAK66" s="44"/>
      <c r="CAM66" s="44"/>
      <c r="CAO66" s="44"/>
      <c r="CAQ66" s="44"/>
      <c r="CAS66" s="44"/>
      <c r="CAU66" s="44"/>
      <c r="CAW66" s="44"/>
      <c r="CAY66" s="44"/>
      <c r="CBA66" s="44"/>
      <c r="CBC66" s="44"/>
      <c r="CBE66" s="44"/>
      <c r="CBG66" s="44"/>
      <c r="CBI66" s="44"/>
      <c r="CBK66" s="44"/>
      <c r="CBM66" s="44"/>
      <c r="CBO66" s="44"/>
      <c r="CBQ66" s="44"/>
      <c r="CBS66" s="44"/>
      <c r="CBU66" s="44"/>
      <c r="CBW66" s="44"/>
      <c r="CBY66" s="44"/>
      <c r="CCA66" s="44"/>
      <c r="CCC66" s="44"/>
      <c r="CCE66" s="44"/>
      <c r="CCG66" s="44"/>
      <c r="CCI66" s="44"/>
      <c r="CCK66" s="44"/>
      <c r="CCM66" s="44"/>
      <c r="CCO66" s="44"/>
      <c r="CCQ66" s="44"/>
      <c r="CCS66" s="44"/>
      <c r="CCU66" s="44"/>
      <c r="CCW66" s="44"/>
      <c r="CCY66" s="44"/>
      <c r="CDA66" s="44"/>
      <c r="CDC66" s="44"/>
      <c r="CDE66" s="44"/>
      <c r="CDG66" s="44"/>
      <c r="CDI66" s="44"/>
      <c r="CDK66" s="44"/>
      <c r="CDM66" s="44"/>
      <c r="CDO66" s="44"/>
      <c r="CDQ66" s="44"/>
      <c r="CDS66" s="44"/>
      <c r="CDU66" s="44"/>
      <c r="CDW66" s="44"/>
      <c r="CDY66" s="44"/>
      <c r="CEA66" s="44"/>
      <c r="CEC66" s="44"/>
      <c r="CEE66" s="44"/>
      <c r="CEG66" s="44"/>
      <c r="CEI66" s="44"/>
      <c r="CEK66" s="44"/>
      <c r="CEM66" s="44"/>
      <c r="CEO66" s="44"/>
      <c r="CEQ66" s="44"/>
      <c r="CES66" s="44"/>
      <c r="CEU66" s="44"/>
      <c r="CEW66" s="44"/>
      <c r="CEY66" s="44"/>
      <c r="CFA66" s="44"/>
      <c r="CFC66" s="44"/>
      <c r="CFE66" s="44"/>
      <c r="CFG66" s="44"/>
      <c r="CFI66" s="44"/>
      <c r="CFK66" s="44"/>
      <c r="CFM66" s="44"/>
      <c r="CFO66" s="44"/>
      <c r="CFQ66" s="44"/>
      <c r="CFS66" s="44"/>
      <c r="CFU66" s="44"/>
      <c r="CFW66" s="44"/>
      <c r="CFY66" s="44"/>
      <c r="CGA66" s="44"/>
      <c r="CGC66" s="44"/>
      <c r="CGE66" s="44"/>
      <c r="CGG66" s="44"/>
      <c r="CGI66" s="44"/>
      <c r="CGK66" s="44"/>
      <c r="CGM66" s="44"/>
      <c r="CGO66" s="44"/>
      <c r="CGQ66" s="44"/>
      <c r="CGS66" s="44"/>
      <c r="CGU66" s="44"/>
      <c r="CGW66" s="44"/>
      <c r="CGY66" s="44"/>
      <c r="CHA66" s="44"/>
      <c r="CHC66" s="44"/>
      <c r="CHE66" s="44"/>
      <c r="CHG66" s="44"/>
      <c r="CHI66" s="44"/>
      <c r="CHK66" s="44"/>
      <c r="CHM66" s="44"/>
      <c r="CHO66" s="44"/>
      <c r="CHQ66" s="44"/>
      <c r="CHS66" s="44"/>
      <c r="CHU66" s="44"/>
      <c r="CHW66" s="44"/>
      <c r="CHY66" s="44"/>
      <c r="CIA66" s="44"/>
      <c r="CIC66" s="44"/>
      <c r="CIE66" s="44"/>
      <c r="CIG66" s="44"/>
      <c r="CII66" s="44"/>
      <c r="CIK66" s="44"/>
      <c r="CIM66" s="44"/>
      <c r="CIO66" s="44"/>
      <c r="CIQ66" s="44"/>
      <c r="CIS66" s="44"/>
      <c r="CIU66" s="44"/>
      <c r="CIW66" s="44"/>
      <c r="CIY66" s="44"/>
      <c r="CJA66" s="44"/>
      <c r="CJC66" s="44"/>
      <c r="CJE66" s="44"/>
      <c r="CJG66" s="44"/>
      <c r="CJI66" s="44"/>
      <c r="CJK66" s="44"/>
      <c r="CJM66" s="44"/>
      <c r="CJO66" s="44"/>
      <c r="CJQ66" s="44"/>
      <c r="CJS66" s="44"/>
      <c r="CJU66" s="44"/>
      <c r="CJW66" s="44"/>
      <c r="CJY66" s="44"/>
      <c r="CKA66" s="44"/>
      <c r="CKC66" s="44"/>
      <c r="CKE66" s="44"/>
      <c r="CKG66" s="44"/>
      <c r="CKI66" s="44"/>
      <c r="CKK66" s="44"/>
      <c r="CKM66" s="44"/>
      <c r="CKO66" s="44"/>
      <c r="CKQ66" s="44"/>
      <c r="CKS66" s="44"/>
      <c r="CKU66" s="44"/>
      <c r="CKW66" s="44"/>
      <c r="CKY66" s="44"/>
      <c r="CLA66" s="44"/>
      <c r="CLC66" s="44"/>
      <c r="CLE66" s="44"/>
      <c r="CLG66" s="44"/>
      <c r="CLI66" s="44"/>
      <c r="CLK66" s="44"/>
      <c r="CLM66" s="44"/>
      <c r="CLO66" s="44"/>
      <c r="CLQ66" s="44"/>
      <c r="CLS66" s="44"/>
      <c r="CLU66" s="44"/>
      <c r="CLW66" s="44"/>
      <c r="CLY66" s="44"/>
      <c r="CMA66" s="44"/>
      <c r="CMC66" s="44"/>
      <c r="CME66" s="44"/>
      <c r="CMG66" s="44"/>
      <c r="CMI66" s="44"/>
      <c r="CMK66" s="44"/>
      <c r="CMM66" s="44"/>
      <c r="CMO66" s="44"/>
      <c r="CMQ66" s="44"/>
      <c r="CMS66" s="44"/>
      <c r="CMU66" s="44"/>
      <c r="CMW66" s="44"/>
      <c r="CMY66" s="44"/>
      <c r="CNA66" s="44"/>
      <c r="CNC66" s="44"/>
      <c r="CNE66" s="44"/>
      <c r="CNG66" s="44"/>
      <c r="CNI66" s="44"/>
      <c r="CNK66" s="44"/>
      <c r="CNM66" s="44"/>
      <c r="CNO66" s="44"/>
      <c r="CNQ66" s="44"/>
      <c r="CNS66" s="44"/>
      <c r="CNU66" s="44"/>
      <c r="CNW66" s="44"/>
      <c r="CNY66" s="44"/>
      <c r="COA66" s="44"/>
      <c r="COC66" s="44"/>
      <c r="COE66" s="44"/>
      <c r="COG66" s="44"/>
      <c r="COI66" s="44"/>
      <c r="COK66" s="44"/>
      <c r="COM66" s="44"/>
      <c r="COO66" s="44"/>
      <c r="COQ66" s="44"/>
      <c r="COS66" s="44"/>
      <c r="COU66" s="44"/>
      <c r="COW66" s="44"/>
      <c r="COY66" s="44"/>
      <c r="CPA66" s="44"/>
      <c r="CPC66" s="44"/>
      <c r="CPE66" s="44"/>
      <c r="CPG66" s="44"/>
      <c r="CPI66" s="44"/>
      <c r="CPK66" s="44"/>
      <c r="CPM66" s="44"/>
      <c r="CPO66" s="44"/>
      <c r="CPQ66" s="44"/>
      <c r="CPS66" s="44"/>
      <c r="CPU66" s="44"/>
      <c r="CPW66" s="44"/>
      <c r="CPY66" s="44"/>
      <c r="CQA66" s="44"/>
      <c r="CQC66" s="44"/>
      <c r="CQE66" s="44"/>
      <c r="CQG66" s="44"/>
      <c r="CQI66" s="44"/>
      <c r="CQK66" s="44"/>
      <c r="CQM66" s="44"/>
      <c r="CQO66" s="44"/>
      <c r="CQQ66" s="44"/>
      <c r="CQS66" s="44"/>
      <c r="CQU66" s="44"/>
      <c r="CQW66" s="44"/>
      <c r="CQY66" s="44"/>
      <c r="CRA66" s="44"/>
      <c r="CRC66" s="44"/>
      <c r="CRE66" s="44"/>
      <c r="CRG66" s="44"/>
      <c r="CRI66" s="44"/>
      <c r="CRK66" s="44"/>
      <c r="CRM66" s="44"/>
      <c r="CRO66" s="44"/>
      <c r="CRQ66" s="44"/>
      <c r="CRS66" s="44"/>
      <c r="CRU66" s="44"/>
      <c r="CRW66" s="44"/>
      <c r="CRY66" s="44"/>
      <c r="CSA66" s="44"/>
      <c r="CSC66" s="44"/>
      <c r="CSE66" s="44"/>
      <c r="CSG66" s="44"/>
      <c r="CSI66" s="44"/>
      <c r="CSK66" s="44"/>
      <c r="CSM66" s="44"/>
      <c r="CSO66" s="44"/>
      <c r="CSQ66" s="44"/>
      <c r="CSS66" s="44"/>
      <c r="CSU66" s="44"/>
      <c r="CSW66" s="44"/>
      <c r="CSY66" s="44"/>
      <c r="CTA66" s="44"/>
      <c r="CTC66" s="44"/>
      <c r="CTE66" s="44"/>
      <c r="CTG66" s="44"/>
      <c r="CTI66" s="44"/>
      <c r="CTK66" s="44"/>
      <c r="CTM66" s="44"/>
      <c r="CTO66" s="44"/>
      <c r="CTQ66" s="44"/>
      <c r="CTS66" s="44"/>
      <c r="CTU66" s="44"/>
      <c r="CTW66" s="44"/>
      <c r="CTY66" s="44"/>
      <c r="CUA66" s="44"/>
      <c r="CUC66" s="44"/>
      <c r="CUE66" s="44"/>
      <c r="CUG66" s="44"/>
      <c r="CUI66" s="44"/>
      <c r="CUK66" s="44"/>
      <c r="CUM66" s="44"/>
      <c r="CUO66" s="44"/>
      <c r="CUQ66" s="44"/>
      <c r="CUS66" s="44"/>
      <c r="CUU66" s="44"/>
      <c r="CUW66" s="44"/>
      <c r="CUY66" s="44"/>
      <c r="CVA66" s="44"/>
      <c r="CVC66" s="44"/>
      <c r="CVE66" s="44"/>
      <c r="CVG66" s="44"/>
      <c r="CVI66" s="44"/>
      <c r="CVK66" s="44"/>
      <c r="CVM66" s="44"/>
      <c r="CVO66" s="44"/>
      <c r="CVQ66" s="44"/>
      <c r="CVS66" s="44"/>
      <c r="CVU66" s="44"/>
      <c r="CVW66" s="44"/>
      <c r="CVY66" s="44"/>
      <c r="CWA66" s="44"/>
      <c r="CWC66" s="44"/>
      <c r="CWE66" s="44"/>
      <c r="CWG66" s="44"/>
      <c r="CWI66" s="44"/>
      <c r="CWK66" s="44"/>
      <c r="CWM66" s="44"/>
      <c r="CWO66" s="44"/>
      <c r="CWQ66" s="44"/>
      <c r="CWS66" s="44"/>
      <c r="CWU66" s="44"/>
      <c r="CWW66" s="44"/>
      <c r="CWY66" s="44"/>
      <c r="CXA66" s="44"/>
      <c r="CXC66" s="44"/>
      <c r="CXE66" s="44"/>
      <c r="CXG66" s="44"/>
      <c r="CXI66" s="44"/>
      <c r="CXK66" s="44"/>
      <c r="CXM66" s="44"/>
      <c r="CXO66" s="44"/>
      <c r="CXQ66" s="44"/>
      <c r="CXS66" s="44"/>
      <c r="CXU66" s="44"/>
      <c r="CXW66" s="44"/>
      <c r="CXY66" s="44"/>
      <c r="CYA66" s="44"/>
      <c r="CYC66" s="44"/>
      <c r="CYE66" s="44"/>
      <c r="CYG66" s="44"/>
      <c r="CYI66" s="44"/>
      <c r="CYK66" s="44"/>
      <c r="CYM66" s="44"/>
      <c r="CYO66" s="44"/>
      <c r="CYQ66" s="44"/>
      <c r="CYS66" s="44"/>
      <c r="CYU66" s="44"/>
      <c r="CYW66" s="44"/>
      <c r="CYY66" s="44"/>
      <c r="CZA66" s="44"/>
      <c r="CZC66" s="44"/>
      <c r="CZE66" s="44"/>
      <c r="CZG66" s="44"/>
      <c r="CZI66" s="44"/>
      <c r="CZK66" s="44"/>
      <c r="CZM66" s="44"/>
      <c r="CZO66" s="44"/>
      <c r="CZQ66" s="44"/>
      <c r="CZS66" s="44"/>
      <c r="CZU66" s="44"/>
      <c r="CZW66" s="44"/>
      <c r="CZY66" s="44"/>
      <c r="DAA66" s="44"/>
      <c r="DAC66" s="44"/>
      <c r="DAE66" s="44"/>
      <c r="DAG66" s="44"/>
      <c r="DAI66" s="44"/>
      <c r="DAK66" s="44"/>
      <c r="DAM66" s="44"/>
      <c r="DAO66" s="44"/>
      <c r="DAQ66" s="44"/>
      <c r="DAS66" s="44"/>
      <c r="DAU66" s="44"/>
      <c r="DAW66" s="44"/>
      <c r="DAY66" s="44"/>
      <c r="DBA66" s="44"/>
      <c r="DBC66" s="44"/>
      <c r="DBE66" s="44"/>
      <c r="DBG66" s="44"/>
      <c r="DBI66" s="44"/>
      <c r="DBK66" s="44"/>
      <c r="DBM66" s="44"/>
      <c r="DBO66" s="44"/>
      <c r="DBQ66" s="44"/>
      <c r="DBS66" s="44"/>
      <c r="DBU66" s="44"/>
      <c r="DBW66" s="44"/>
      <c r="DBY66" s="44"/>
      <c r="DCA66" s="44"/>
      <c r="DCC66" s="44"/>
      <c r="DCE66" s="44"/>
      <c r="DCG66" s="44"/>
      <c r="DCI66" s="44"/>
      <c r="DCK66" s="44"/>
      <c r="DCM66" s="44"/>
      <c r="DCO66" s="44"/>
      <c r="DCQ66" s="44"/>
      <c r="DCS66" s="44"/>
      <c r="DCU66" s="44"/>
      <c r="DCW66" s="44"/>
      <c r="DCY66" s="44"/>
      <c r="DDA66" s="44"/>
      <c r="DDC66" s="44"/>
      <c r="DDE66" s="44"/>
      <c r="DDG66" s="44"/>
      <c r="DDI66" s="44"/>
      <c r="DDK66" s="44"/>
      <c r="DDM66" s="44"/>
      <c r="DDO66" s="44"/>
      <c r="DDQ66" s="44"/>
      <c r="DDS66" s="44"/>
      <c r="DDU66" s="44"/>
      <c r="DDW66" s="44"/>
      <c r="DDY66" s="44"/>
      <c r="DEA66" s="44"/>
      <c r="DEC66" s="44"/>
      <c r="DEE66" s="44"/>
      <c r="DEG66" s="44"/>
      <c r="DEI66" s="44"/>
      <c r="DEK66" s="44"/>
      <c r="DEM66" s="44"/>
      <c r="DEO66" s="44"/>
      <c r="DEQ66" s="44"/>
      <c r="DES66" s="44"/>
      <c r="DEU66" s="44"/>
      <c r="DEW66" s="44"/>
      <c r="DEY66" s="44"/>
      <c r="DFA66" s="44"/>
      <c r="DFC66" s="44"/>
      <c r="DFE66" s="44"/>
      <c r="DFG66" s="44"/>
      <c r="DFI66" s="44"/>
      <c r="DFK66" s="44"/>
      <c r="DFM66" s="44"/>
      <c r="DFO66" s="44"/>
      <c r="DFQ66" s="44"/>
      <c r="DFS66" s="44"/>
      <c r="DFU66" s="44"/>
      <c r="DFW66" s="44"/>
      <c r="DFY66" s="44"/>
      <c r="DGA66" s="44"/>
      <c r="DGC66" s="44"/>
      <c r="DGE66" s="44"/>
      <c r="DGG66" s="44"/>
      <c r="DGI66" s="44"/>
      <c r="DGK66" s="44"/>
      <c r="DGM66" s="44"/>
      <c r="DGO66" s="44"/>
      <c r="DGQ66" s="44"/>
      <c r="DGS66" s="44"/>
      <c r="DGU66" s="44"/>
      <c r="DGW66" s="44"/>
      <c r="DGY66" s="44"/>
      <c r="DHA66" s="44"/>
      <c r="DHC66" s="44"/>
      <c r="DHE66" s="44"/>
      <c r="DHG66" s="44"/>
      <c r="DHI66" s="44"/>
      <c r="DHK66" s="44"/>
      <c r="DHM66" s="44"/>
      <c r="DHO66" s="44"/>
      <c r="DHQ66" s="44"/>
      <c r="DHS66" s="44"/>
      <c r="DHU66" s="44"/>
      <c r="DHW66" s="44"/>
      <c r="DHY66" s="44"/>
      <c r="DIA66" s="44"/>
      <c r="DIC66" s="44"/>
      <c r="DIE66" s="44"/>
      <c r="DIG66" s="44"/>
      <c r="DII66" s="44"/>
      <c r="DIK66" s="44"/>
      <c r="DIM66" s="44"/>
      <c r="DIO66" s="44"/>
      <c r="DIQ66" s="44"/>
      <c r="DIS66" s="44"/>
      <c r="DIU66" s="44"/>
      <c r="DIW66" s="44"/>
      <c r="DIY66" s="44"/>
      <c r="DJA66" s="44"/>
      <c r="DJC66" s="44"/>
      <c r="DJE66" s="44"/>
      <c r="DJG66" s="44"/>
      <c r="DJI66" s="44"/>
      <c r="DJK66" s="44"/>
      <c r="DJM66" s="44"/>
      <c r="DJO66" s="44"/>
      <c r="DJQ66" s="44"/>
      <c r="DJS66" s="44"/>
      <c r="DJU66" s="44"/>
      <c r="DJW66" s="44"/>
      <c r="DJY66" s="44"/>
      <c r="DKA66" s="44"/>
      <c r="DKC66" s="44"/>
      <c r="DKE66" s="44"/>
      <c r="DKG66" s="44"/>
      <c r="DKI66" s="44"/>
      <c r="DKK66" s="44"/>
      <c r="DKM66" s="44"/>
      <c r="DKO66" s="44"/>
      <c r="DKQ66" s="44"/>
      <c r="DKS66" s="44"/>
      <c r="DKU66" s="44"/>
      <c r="DKW66" s="44"/>
      <c r="DKY66" s="44"/>
      <c r="DLA66" s="44"/>
      <c r="DLC66" s="44"/>
      <c r="DLE66" s="44"/>
      <c r="DLG66" s="44"/>
      <c r="DLI66" s="44"/>
      <c r="DLK66" s="44"/>
      <c r="DLM66" s="44"/>
      <c r="DLO66" s="44"/>
      <c r="DLQ66" s="44"/>
      <c r="DLS66" s="44"/>
      <c r="DLU66" s="44"/>
      <c r="DLW66" s="44"/>
      <c r="DLY66" s="44"/>
      <c r="DMA66" s="44"/>
      <c r="DMC66" s="44"/>
      <c r="DME66" s="44"/>
      <c r="DMG66" s="44"/>
      <c r="DMI66" s="44"/>
      <c r="DMK66" s="44"/>
      <c r="DMM66" s="44"/>
      <c r="DMO66" s="44"/>
      <c r="DMQ66" s="44"/>
      <c r="DMS66" s="44"/>
      <c r="DMU66" s="44"/>
      <c r="DMW66" s="44"/>
      <c r="DMY66" s="44"/>
      <c r="DNA66" s="44"/>
      <c r="DNC66" s="44"/>
      <c r="DNE66" s="44"/>
      <c r="DNG66" s="44"/>
      <c r="DNI66" s="44"/>
      <c r="DNK66" s="44"/>
      <c r="DNM66" s="44"/>
      <c r="DNO66" s="44"/>
      <c r="DNQ66" s="44"/>
      <c r="DNS66" s="44"/>
      <c r="DNU66" s="44"/>
      <c r="DNW66" s="44"/>
      <c r="DNY66" s="44"/>
      <c r="DOA66" s="44"/>
      <c r="DOC66" s="44"/>
      <c r="DOE66" s="44"/>
      <c r="DOG66" s="44"/>
      <c r="DOI66" s="44"/>
      <c r="DOK66" s="44"/>
      <c r="DOM66" s="44"/>
      <c r="DOO66" s="44"/>
      <c r="DOQ66" s="44"/>
      <c r="DOS66" s="44"/>
      <c r="DOU66" s="44"/>
      <c r="DOW66" s="44"/>
      <c r="DOY66" s="44"/>
      <c r="DPA66" s="44"/>
      <c r="DPC66" s="44"/>
      <c r="DPE66" s="44"/>
      <c r="DPG66" s="44"/>
      <c r="DPI66" s="44"/>
      <c r="DPK66" s="44"/>
      <c r="DPM66" s="44"/>
      <c r="DPO66" s="44"/>
      <c r="DPQ66" s="44"/>
      <c r="DPS66" s="44"/>
      <c r="DPU66" s="44"/>
      <c r="DPW66" s="44"/>
      <c r="DPY66" s="44"/>
      <c r="DQA66" s="44"/>
      <c r="DQC66" s="44"/>
      <c r="DQE66" s="44"/>
      <c r="DQG66" s="44"/>
      <c r="DQI66" s="44"/>
      <c r="DQK66" s="44"/>
      <c r="DQM66" s="44"/>
      <c r="DQO66" s="44"/>
      <c r="DQQ66" s="44"/>
      <c r="DQS66" s="44"/>
      <c r="DQU66" s="44"/>
      <c r="DQW66" s="44"/>
      <c r="DQY66" s="44"/>
      <c r="DRA66" s="44"/>
      <c r="DRC66" s="44"/>
      <c r="DRE66" s="44"/>
      <c r="DRG66" s="44"/>
      <c r="DRI66" s="44"/>
      <c r="DRK66" s="44"/>
      <c r="DRM66" s="44"/>
      <c r="DRO66" s="44"/>
      <c r="DRQ66" s="44"/>
      <c r="DRS66" s="44"/>
      <c r="DRU66" s="44"/>
      <c r="DRW66" s="44"/>
      <c r="DRY66" s="44"/>
      <c r="DSA66" s="44"/>
      <c r="DSC66" s="44"/>
      <c r="DSE66" s="44"/>
      <c r="DSG66" s="44"/>
      <c r="DSI66" s="44"/>
      <c r="DSK66" s="44"/>
      <c r="DSM66" s="44"/>
      <c r="DSO66" s="44"/>
      <c r="DSQ66" s="44"/>
      <c r="DSS66" s="44"/>
      <c r="DSU66" s="44"/>
      <c r="DSW66" s="44"/>
      <c r="DSY66" s="44"/>
      <c r="DTA66" s="44"/>
      <c r="DTC66" s="44"/>
      <c r="DTE66" s="44"/>
      <c r="DTG66" s="44"/>
      <c r="DTI66" s="44"/>
      <c r="DTK66" s="44"/>
      <c r="DTM66" s="44"/>
      <c r="DTO66" s="44"/>
      <c r="DTQ66" s="44"/>
      <c r="DTS66" s="44"/>
      <c r="DTU66" s="44"/>
      <c r="DTW66" s="44"/>
      <c r="DTY66" s="44"/>
      <c r="DUA66" s="44"/>
      <c r="DUC66" s="44"/>
      <c r="DUE66" s="44"/>
      <c r="DUG66" s="44"/>
      <c r="DUI66" s="44"/>
      <c r="DUK66" s="44"/>
      <c r="DUM66" s="44"/>
      <c r="DUO66" s="44"/>
      <c r="DUQ66" s="44"/>
      <c r="DUS66" s="44"/>
      <c r="DUU66" s="44"/>
      <c r="DUW66" s="44"/>
      <c r="DUY66" s="44"/>
      <c r="DVA66" s="44"/>
      <c r="DVC66" s="44"/>
      <c r="DVE66" s="44"/>
      <c r="DVG66" s="44"/>
      <c r="DVI66" s="44"/>
      <c r="DVK66" s="44"/>
      <c r="DVM66" s="44"/>
      <c r="DVO66" s="44"/>
      <c r="DVQ66" s="44"/>
      <c r="DVS66" s="44"/>
      <c r="DVU66" s="44"/>
      <c r="DVW66" s="44"/>
      <c r="DVY66" s="44"/>
      <c r="DWA66" s="44"/>
      <c r="DWC66" s="44"/>
      <c r="DWE66" s="44"/>
      <c r="DWG66" s="44"/>
      <c r="DWI66" s="44"/>
      <c r="DWK66" s="44"/>
      <c r="DWM66" s="44"/>
      <c r="DWO66" s="44"/>
      <c r="DWQ66" s="44"/>
      <c r="DWS66" s="44"/>
      <c r="DWU66" s="44"/>
      <c r="DWW66" s="44"/>
      <c r="DWY66" s="44"/>
      <c r="DXA66" s="44"/>
      <c r="DXC66" s="44"/>
      <c r="DXE66" s="44"/>
      <c r="DXG66" s="44"/>
      <c r="DXI66" s="44"/>
      <c r="DXK66" s="44"/>
      <c r="DXM66" s="44"/>
      <c r="DXO66" s="44"/>
      <c r="DXQ66" s="44"/>
      <c r="DXS66" s="44"/>
      <c r="DXU66" s="44"/>
      <c r="DXW66" s="44"/>
      <c r="DXY66" s="44"/>
      <c r="DYA66" s="44"/>
      <c r="DYC66" s="44"/>
      <c r="DYE66" s="44"/>
      <c r="DYG66" s="44"/>
      <c r="DYI66" s="44"/>
      <c r="DYK66" s="44"/>
      <c r="DYM66" s="44"/>
      <c r="DYO66" s="44"/>
      <c r="DYQ66" s="44"/>
      <c r="DYS66" s="44"/>
      <c r="DYU66" s="44"/>
      <c r="DYW66" s="44"/>
      <c r="DYY66" s="44"/>
      <c r="DZA66" s="44"/>
      <c r="DZC66" s="44"/>
      <c r="DZE66" s="44"/>
      <c r="DZG66" s="44"/>
      <c r="DZI66" s="44"/>
      <c r="DZK66" s="44"/>
      <c r="DZM66" s="44"/>
      <c r="DZO66" s="44"/>
      <c r="DZQ66" s="44"/>
      <c r="DZS66" s="44"/>
      <c r="DZU66" s="44"/>
      <c r="DZW66" s="44"/>
      <c r="DZY66" s="44"/>
      <c r="EAA66" s="44"/>
      <c r="EAC66" s="44"/>
      <c r="EAE66" s="44"/>
      <c r="EAG66" s="44"/>
      <c r="EAI66" s="44"/>
      <c r="EAK66" s="44"/>
      <c r="EAM66" s="44"/>
      <c r="EAO66" s="44"/>
      <c r="EAQ66" s="44"/>
      <c r="EAS66" s="44"/>
      <c r="EAU66" s="44"/>
      <c r="EAW66" s="44"/>
      <c r="EAY66" s="44"/>
      <c r="EBA66" s="44"/>
      <c r="EBC66" s="44"/>
      <c r="EBE66" s="44"/>
      <c r="EBG66" s="44"/>
      <c r="EBI66" s="44"/>
      <c r="EBK66" s="44"/>
      <c r="EBM66" s="44"/>
      <c r="EBO66" s="44"/>
      <c r="EBQ66" s="44"/>
      <c r="EBS66" s="44"/>
      <c r="EBU66" s="44"/>
      <c r="EBW66" s="44"/>
      <c r="EBY66" s="44"/>
      <c r="ECA66" s="44"/>
      <c r="ECC66" s="44"/>
      <c r="ECE66" s="44"/>
      <c r="ECG66" s="44"/>
      <c r="ECI66" s="44"/>
      <c r="ECK66" s="44"/>
      <c r="ECM66" s="44"/>
      <c r="ECO66" s="44"/>
      <c r="ECQ66" s="44"/>
      <c r="ECS66" s="44"/>
      <c r="ECU66" s="44"/>
      <c r="ECW66" s="44"/>
      <c r="ECY66" s="44"/>
      <c r="EDA66" s="44"/>
      <c r="EDC66" s="44"/>
      <c r="EDE66" s="44"/>
      <c r="EDG66" s="44"/>
      <c r="EDI66" s="44"/>
      <c r="EDK66" s="44"/>
      <c r="EDM66" s="44"/>
      <c r="EDO66" s="44"/>
      <c r="EDQ66" s="44"/>
      <c r="EDS66" s="44"/>
      <c r="EDU66" s="44"/>
      <c r="EDW66" s="44"/>
      <c r="EDY66" s="44"/>
      <c r="EEA66" s="44"/>
      <c r="EEC66" s="44"/>
      <c r="EEE66" s="44"/>
      <c r="EEG66" s="44"/>
      <c r="EEI66" s="44"/>
      <c r="EEK66" s="44"/>
      <c r="EEM66" s="44"/>
      <c r="EEO66" s="44"/>
      <c r="EEQ66" s="44"/>
      <c r="EES66" s="44"/>
      <c r="EEU66" s="44"/>
      <c r="EEW66" s="44"/>
      <c r="EEY66" s="44"/>
      <c r="EFA66" s="44"/>
      <c r="EFC66" s="44"/>
      <c r="EFE66" s="44"/>
      <c r="EFG66" s="44"/>
      <c r="EFI66" s="44"/>
      <c r="EFK66" s="44"/>
      <c r="EFM66" s="44"/>
      <c r="EFO66" s="44"/>
      <c r="EFQ66" s="44"/>
      <c r="EFS66" s="44"/>
      <c r="EFU66" s="44"/>
      <c r="EFW66" s="44"/>
      <c r="EFY66" s="44"/>
      <c r="EGA66" s="44"/>
      <c r="EGC66" s="44"/>
      <c r="EGE66" s="44"/>
      <c r="EGG66" s="44"/>
      <c r="EGI66" s="44"/>
      <c r="EGK66" s="44"/>
      <c r="EGM66" s="44"/>
      <c r="EGO66" s="44"/>
      <c r="EGQ66" s="44"/>
      <c r="EGS66" s="44"/>
      <c r="EGU66" s="44"/>
      <c r="EGW66" s="44"/>
      <c r="EGY66" s="44"/>
      <c r="EHA66" s="44"/>
      <c r="EHC66" s="44"/>
      <c r="EHE66" s="44"/>
      <c r="EHG66" s="44"/>
      <c r="EHI66" s="44"/>
      <c r="EHK66" s="44"/>
      <c r="EHM66" s="44"/>
      <c r="EHO66" s="44"/>
      <c r="EHQ66" s="44"/>
      <c r="EHS66" s="44"/>
      <c r="EHU66" s="44"/>
      <c r="EHW66" s="44"/>
      <c r="EHY66" s="44"/>
      <c r="EIA66" s="44"/>
      <c r="EIC66" s="44"/>
      <c r="EIE66" s="44"/>
      <c r="EIG66" s="44"/>
      <c r="EII66" s="44"/>
      <c r="EIK66" s="44"/>
      <c r="EIM66" s="44"/>
      <c r="EIO66" s="44"/>
      <c r="EIQ66" s="44"/>
      <c r="EIS66" s="44"/>
      <c r="EIU66" s="44"/>
      <c r="EIW66" s="44"/>
      <c r="EIY66" s="44"/>
      <c r="EJA66" s="44"/>
      <c r="EJC66" s="44"/>
      <c r="EJE66" s="44"/>
      <c r="EJG66" s="44"/>
      <c r="EJI66" s="44"/>
      <c r="EJK66" s="44"/>
      <c r="EJM66" s="44"/>
      <c r="EJO66" s="44"/>
      <c r="EJQ66" s="44"/>
      <c r="EJS66" s="44"/>
      <c r="EJU66" s="44"/>
      <c r="EJW66" s="44"/>
      <c r="EJY66" s="44"/>
      <c r="EKA66" s="44"/>
      <c r="EKC66" s="44"/>
      <c r="EKE66" s="44"/>
      <c r="EKG66" s="44"/>
      <c r="EKI66" s="44"/>
      <c r="EKK66" s="44"/>
      <c r="EKM66" s="44"/>
      <c r="EKO66" s="44"/>
      <c r="EKQ66" s="44"/>
      <c r="EKS66" s="44"/>
      <c r="EKU66" s="44"/>
      <c r="EKW66" s="44"/>
      <c r="EKY66" s="44"/>
      <c r="ELA66" s="44"/>
      <c r="ELC66" s="44"/>
      <c r="ELE66" s="44"/>
      <c r="ELG66" s="44"/>
      <c r="ELI66" s="44"/>
      <c r="ELK66" s="44"/>
      <c r="ELM66" s="44"/>
      <c r="ELO66" s="44"/>
      <c r="ELQ66" s="44"/>
      <c r="ELS66" s="44"/>
      <c r="ELU66" s="44"/>
      <c r="ELW66" s="44"/>
      <c r="ELY66" s="44"/>
      <c r="EMA66" s="44"/>
      <c r="EMC66" s="44"/>
      <c r="EME66" s="44"/>
      <c r="EMG66" s="44"/>
      <c r="EMI66" s="44"/>
      <c r="EMK66" s="44"/>
      <c r="EMM66" s="44"/>
      <c r="EMO66" s="44"/>
      <c r="EMQ66" s="44"/>
      <c r="EMS66" s="44"/>
      <c r="EMU66" s="44"/>
      <c r="EMW66" s="44"/>
      <c r="EMY66" s="44"/>
      <c r="ENA66" s="44"/>
      <c r="ENC66" s="44"/>
      <c r="ENE66" s="44"/>
      <c r="ENG66" s="44"/>
      <c r="ENI66" s="44"/>
      <c r="ENK66" s="44"/>
      <c r="ENM66" s="44"/>
      <c r="ENO66" s="44"/>
      <c r="ENQ66" s="44"/>
      <c r="ENS66" s="44"/>
      <c r="ENU66" s="44"/>
      <c r="ENW66" s="44"/>
      <c r="ENY66" s="44"/>
      <c r="EOA66" s="44"/>
      <c r="EOC66" s="44"/>
      <c r="EOE66" s="44"/>
      <c r="EOG66" s="44"/>
      <c r="EOI66" s="44"/>
      <c r="EOK66" s="44"/>
      <c r="EOM66" s="44"/>
      <c r="EOO66" s="44"/>
      <c r="EOQ66" s="44"/>
      <c r="EOS66" s="44"/>
      <c r="EOU66" s="44"/>
      <c r="EOW66" s="44"/>
      <c r="EOY66" s="44"/>
      <c r="EPA66" s="44"/>
      <c r="EPC66" s="44"/>
      <c r="EPE66" s="44"/>
      <c r="EPG66" s="44"/>
      <c r="EPI66" s="44"/>
      <c r="EPK66" s="44"/>
      <c r="EPM66" s="44"/>
      <c r="EPO66" s="44"/>
      <c r="EPQ66" s="44"/>
      <c r="EPS66" s="44"/>
      <c r="EPU66" s="44"/>
      <c r="EPW66" s="44"/>
      <c r="EPY66" s="44"/>
      <c r="EQA66" s="44"/>
      <c r="EQC66" s="44"/>
      <c r="EQE66" s="44"/>
      <c r="EQG66" s="44"/>
      <c r="EQI66" s="44"/>
      <c r="EQK66" s="44"/>
      <c r="EQM66" s="44"/>
      <c r="EQO66" s="44"/>
      <c r="EQQ66" s="44"/>
      <c r="EQS66" s="44"/>
      <c r="EQU66" s="44"/>
      <c r="EQW66" s="44"/>
      <c r="EQY66" s="44"/>
      <c r="ERA66" s="44"/>
      <c r="ERC66" s="44"/>
      <c r="ERE66" s="44"/>
      <c r="ERG66" s="44"/>
      <c r="ERI66" s="44"/>
      <c r="ERK66" s="44"/>
      <c r="ERM66" s="44"/>
      <c r="ERO66" s="44"/>
      <c r="ERQ66" s="44"/>
      <c r="ERS66" s="44"/>
      <c r="ERU66" s="44"/>
      <c r="ERW66" s="44"/>
      <c r="ERY66" s="44"/>
      <c r="ESA66" s="44"/>
      <c r="ESC66" s="44"/>
      <c r="ESE66" s="44"/>
      <c r="ESG66" s="44"/>
      <c r="ESI66" s="44"/>
      <c r="ESK66" s="44"/>
      <c r="ESM66" s="44"/>
      <c r="ESO66" s="44"/>
      <c r="ESQ66" s="44"/>
      <c r="ESS66" s="44"/>
      <c r="ESU66" s="44"/>
      <c r="ESW66" s="44"/>
      <c r="ESY66" s="44"/>
      <c r="ETA66" s="44"/>
      <c r="ETC66" s="44"/>
      <c r="ETE66" s="44"/>
      <c r="ETG66" s="44"/>
      <c r="ETI66" s="44"/>
      <c r="ETK66" s="44"/>
      <c r="ETM66" s="44"/>
      <c r="ETO66" s="44"/>
      <c r="ETQ66" s="44"/>
      <c r="ETS66" s="44"/>
      <c r="ETU66" s="44"/>
      <c r="ETW66" s="44"/>
      <c r="ETY66" s="44"/>
      <c r="EUA66" s="44"/>
      <c r="EUC66" s="44"/>
      <c r="EUE66" s="44"/>
      <c r="EUG66" s="44"/>
      <c r="EUI66" s="44"/>
      <c r="EUK66" s="44"/>
      <c r="EUM66" s="44"/>
      <c r="EUO66" s="44"/>
      <c r="EUQ66" s="44"/>
      <c r="EUS66" s="44"/>
      <c r="EUU66" s="44"/>
      <c r="EUW66" s="44"/>
      <c r="EUY66" s="44"/>
      <c r="EVA66" s="44"/>
      <c r="EVC66" s="44"/>
      <c r="EVE66" s="44"/>
      <c r="EVG66" s="44"/>
      <c r="EVI66" s="44"/>
      <c r="EVK66" s="44"/>
      <c r="EVM66" s="44"/>
      <c r="EVO66" s="44"/>
      <c r="EVQ66" s="44"/>
      <c r="EVS66" s="44"/>
      <c r="EVU66" s="44"/>
      <c r="EVW66" s="44"/>
      <c r="EVY66" s="44"/>
      <c r="EWA66" s="44"/>
      <c r="EWC66" s="44"/>
      <c r="EWE66" s="44"/>
      <c r="EWG66" s="44"/>
      <c r="EWI66" s="44"/>
      <c r="EWK66" s="44"/>
      <c r="EWM66" s="44"/>
      <c r="EWO66" s="44"/>
      <c r="EWQ66" s="44"/>
      <c r="EWS66" s="44"/>
      <c r="EWU66" s="44"/>
      <c r="EWW66" s="44"/>
      <c r="EWY66" s="44"/>
      <c r="EXA66" s="44"/>
      <c r="EXC66" s="44"/>
      <c r="EXE66" s="44"/>
      <c r="EXG66" s="44"/>
      <c r="EXI66" s="44"/>
      <c r="EXK66" s="44"/>
      <c r="EXM66" s="44"/>
      <c r="EXO66" s="44"/>
      <c r="EXQ66" s="44"/>
      <c r="EXS66" s="44"/>
      <c r="EXU66" s="44"/>
      <c r="EXW66" s="44"/>
      <c r="EXY66" s="44"/>
      <c r="EYA66" s="44"/>
      <c r="EYC66" s="44"/>
      <c r="EYE66" s="44"/>
      <c r="EYG66" s="44"/>
      <c r="EYI66" s="44"/>
      <c r="EYK66" s="44"/>
      <c r="EYM66" s="44"/>
      <c r="EYO66" s="44"/>
      <c r="EYQ66" s="44"/>
      <c r="EYS66" s="44"/>
      <c r="EYU66" s="44"/>
      <c r="EYW66" s="44"/>
      <c r="EYY66" s="44"/>
      <c r="EZA66" s="44"/>
      <c r="EZC66" s="44"/>
      <c r="EZE66" s="44"/>
      <c r="EZG66" s="44"/>
      <c r="EZI66" s="44"/>
      <c r="EZK66" s="44"/>
      <c r="EZM66" s="44"/>
      <c r="EZO66" s="44"/>
      <c r="EZQ66" s="44"/>
      <c r="EZS66" s="44"/>
      <c r="EZU66" s="44"/>
      <c r="EZW66" s="44"/>
      <c r="EZY66" s="44"/>
      <c r="FAA66" s="44"/>
      <c r="FAC66" s="44"/>
      <c r="FAE66" s="44"/>
      <c r="FAG66" s="44"/>
      <c r="FAI66" s="44"/>
      <c r="FAK66" s="44"/>
      <c r="FAM66" s="44"/>
      <c r="FAO66" s="44"/>
      <c r="FAQ66" s="44"/>
      <c r="FAS66" s="44"/>
      <c r="FAU66" s="44"/>
      <c r="FAW66" s="44"/>
      <c r="FAY66" s="44"/>
      <c r="FBA66" s="44"/>
      <c r="FBC66" s="44"/>
      <c r="FBE66" s="44"/>
      <c r="FBG66" s="44"/>
      <c r="FBI66" s="44"/>
      <c r="FBK66" s="44"/>
      <c r="FBM66" s="44"/>
      <c r="FBO66" s="44"/>
      <c r="FBQ66" s="44"/>
      <c r="FBS66" s="44"/>
      <c r="FBU66" s="44"/>
      <c r="FBW66" s="44"/>
      <c r="FBY66" s="44"/>
      <c r="FCA66" s="44"/>
      <c r="FCC66" s="44"/>
      <c r="FCE66" s="44"/>
      <c r="FCG66" s="44"/>
      <c r="FCI66" s="44"/>
      <c r="FCK66" s="44"/>
      <c r="FCM66" s="44"/>
      <c r="FCO66" s="44"/>
      <c r="FCQ66" s="44"/>
      <c r="FCS66" s="44"/>
      <c r="FCU66" s="44"/>
      <c r="FCW66" s="44"/>
      <c r="FCY66" s="44"/>
      <c r="FDA66" s="44"/>
      <c r="FDC66" s="44"/>
      <c r="FDE66" s="44"/>
      <c r="FDG66" s="44"/>
      <c r="FDI66" s="44"/>
      <c r="FDK66" s="44"/>
      <c r="FDM66" s="44"/>
      <c r="FDO66" s="44"/>
      <c r="FDQ66" s="44"/>
      <c r="FDS66" s="44"/>
      <c r="FDU66" s="44"/>
      <c r="FDW66" s="44"/>
      <c r="FDY66" s="44"/>
      <c r="FEA66" s="44"/>
      <c r="FEC66" s="44"/>
      <c r="FEE66" s="44"/>
      <c r="FEG66" s="44"/>
      <c r="FEI66" s="44"/>
      <c r="FEK66" s="44"/>
      <c r="FEM66" s="44"/>
      <c r="FEO66" s="44"/>
      <c r="FEQ66" s="44"/>
      <c r="FES66" s="44"/>
      <c r="FEU66" s="44"/>
      <c r="FEW66" s="44"/>
      <c r="FEY66" s="44"/>
      <c r="FFA66" s="44"/>
      <c r="FFC66" s="44"/>
      <c r="FFE66" s="44"/>
      <c r="FFG66" s="44"/>
      <c r="FFI66" s="44"/>
      <c r="FFK66" s="44"/>
      <c r="FFM66" s="44"/>
      <c r="FFO66" s="44"/>
      <c r="FFQ66" s="44"/>
      <c r="FFS66" s="44"/>
      <c r="FFU66" s="44"/>
      <c r="FFW66" s="44"/>
      <c r="FFY66" s="44"/>
      <c r="FGA66" s="44"/>
      <c r="FGC66" s="44"/>
      <c r="FGE66" s="44"/>
      <c r="FGG66" s="44"/>
      <c r="FGI66" s="44"/>
      <c r="FGK66" s="44"/>
      <c r="FGM66" s="44"/>
      <c r="FGO66" s="44"/>
      <c r="FGQ66" s="44"/>
      <c r="FGS66" s="44"/>
      <c r="FGU66" s="44"/>
      <c r="FGW66" s="44"/>
      <c r="FGY66" s="44"/>
      <c r="FHA66" s="44"/>
      <c r="FHC66" s="44"/>
      <c r="FHE66" s="44"/>
      <c r="FHG66" s="44"/>
      <c r="FHI66" s="44"/>
      <c r="FHK66" s="44"/>
      <c r="FHM66" s="44"/>
      <c r="FHO66" s="44"/>
      <c r="FHQ66" s="44"/>
      <c r="FHS66" s="44"/>
      <c r="FHU66" s="44"/>
      <c r="FHW66" s="44"/>
      <c r="FHY66" s="44"/>
      <c r="FIA66" s="44"/>
      <c r="FIC66" s="44"/>
      <c r="FIE66" s="44"/>
      <c r="FIG66" s="44"/>
      <c r="FII66" s="44"/>
      <c r="FIK66" s="44"/>
      <c r="FIM66" s="44"/>
      <c r="FIO66" s="44"/>
      <c r="FIQ66" s="44"/>
      <c r="FIS66" s="44"/>
      <c r="FIU66" s="44"/>
      <c r="FIW66" s="44"/>
      <c r="FIY66" s="44"/>
      <c r="FJA66" s="44"/>
      <c r="FJC66" s="44"/>
      <c r="FJE66" s="44"/>
      <c r="FJG66" s="44"/>
      <c r="FJI66" s="44"/>
      <c r="FJK66" s="44"/>
      <c r="FJM66" s="44"/>
      <c r="FJO66" s="44"/>
      <c r="FJQ66" s="44"/>
      <c r="FJS66" s="44"/>
      <c r="FJU66" s="44"/>
      <c r="FJW66" s="44"/>
      <c r="FJY66" s="44"/>
      <c r="FKA66" s="44"/>
      <c r="FKC66" s="44"/>
      <c r="FKE66" s="44"/>
      <c r="FKG66" s="44"/>
      <c r="FKI66" s="44"/>
      <c r="FKK66" s="44"/>
      <c r="FKM66" s="44"/>
      <c r="FKO66" s="44"/>
      <c r="FKQ66" s="44"/>
      <c r="FKS66" s="44"/>
      <c r="FKU66" s="44"/>
      <c r="FKW66" s="44"/>
      <c r="FKY66" s="44"/>
      <c r="FLA66" s="44"/>
      <c r="FLC66" s="44"/>
      <c r="FLE66" s="44"/>
      <c r="FLG66" s="44"/>
      <c r="FLI66" s="44"/>
      <c r="FLK66" s="44"/>
      <c r="FLM66" s="44"/>
      <c r="FLO66" s="44"/>
      <c r="FLQ66" s="44"/>
      <c r="FLS66" s="44"/>
      <c r="FLU66" s="44"/>
      <c r="FLW66" s="44"/>
      <c r="FLY66" s="44"/>
      <c r="FMA66" s="44"/>
      <c r="FMC66" s="44"/>
      <c r="FME66" s="44"/>
      <c r="FMG66" s="44"/>
      <c r="FMI66" s="44"/>
      <c r="FMK66" s="44"/>
      <c r="FMM66" s="44"/>
      <c r="FMO66" s="44"/>
      <c r="FMQ66" s="44"/>
      <c r="FMS66" s="44"/>
      <c r="FMU66" s="44"/>
      <c r="FMW66" s="44"/>
      <c r="FMY66" s="44"/>
      <c r="FNA66" s="44"/>
      <c r="FNC66" s="44"/>
      <c r="FNE66" s="44"/>
      <c r="FNG66" s="44"/>
      <c r="FNI66" s="44"/>
      <c r="FNK66" s="44"/>
      <c r="FNM66" s="44"/>
      <c r="FNO66" s="44"/>
      <c r="FNQ66" s="44"/>
      <c r="FNS66" s="44"/>
      <c r="FNU66" s="44"/>
      <c r="FNW66" s="44"/>
      <c r="FNY66" s="44"/>
      <c r="FOA66" s="44"/>
      <c r="FOC66" s="44"/>
      <c r="FOE66" s="44"/>
      <c r="FOG66" s="44"/>
      <c r="FOI66" s="44"/>
      <c r="FOK66" s="44"/>
      <c r="FOM66" s="44"/>
      <c r="FOO66" s="44"/>
      <c r="FOQ66" s="44"/>
      <c r="FOS66" s="44"/>
      <c r="FOU66" s="44"/>
      <c r="FOW66" s="44"/>
      <c r="FOY66" s="44"/>
      <c r="FPA66" s="44"/>
      <c r="FPC66" s="44"/>
      <c r="FPE66" s="44"/>
      <c r="FPG66" s="44"/>
      <c r="FPI66" s="44"/>
      <c r="FPK66" s="44"/>
      <c r="FPM66" s="44"/>
      <c r="FPO66" s="44"/>
      <c r="FPQ66" s="44"/>
      <c r="FPS66" s="44"/>
      <c r="FPU66" s="44"/>
      <c r="FPW66" s="44"/>
      <c r="FPY66" s="44"/>
      <c r="FQA66" s="44"/>
      <c r="FQC66" s="44"/>
      <c r="FQE66" s="44"/>
      <c r="FQG66" s="44"/>
      <c r="FQI66" s="44"/>
      <c r="FQK66" s="44"/>
      <c r="FQM66" s="44"/>
      <c r="FQO66" s="44"/>
      <c r="FQQ66" s="44"/>
      <c r="FQS66" s="44"/>
      <c r="FQU66" s="44"/>
      <c r="FQW66" s="44"/>
      <c r="FQY66" s="44"/>
      <c r="FRA66" s="44"/>
      <c r="FRC66" s="44"/>
      <c r="FRE66" s="44"/>
      <c r="FRG66" s="44"/>
      <c r="FRI66" s="44"/>
      <c r="FRK66" s="44"/>
      <c r="FRM66" s="44"/>
      <c r="FRO66" s="44"/>
      <c r="FRQ66" s="44"/>
      <c r="FRS66" s="44"/>
      <c r="FRU66" s="44"/>
      <c r="FRW66" s="44"/>
      <c r="FRY66" s="44"/>
      <c r="FSA66" s="44"/>
      <c r="FSC66" s="44"/>
      <c r="FSE66" s="44"/>
      <c r="FSG66" s="44"/>
      <c r="FSI66" s="44"/>
      <c r="FSK66" s="44"/>
      <c r="FSM66" s="44"/>
      <c r="FSO66" s="44"/>
      <c r="FSQ66" s="44"/>
      <c r="FSS66" s="44"/>
      <c r="FSU66" s="44"/>
      <c r="FSW66" s="44"/>
      <c r="FSY66" s="44"/>
      <c r="FTA66" s="44"/>
      <c r="FTC66" s="44"/>
      <c r="FTE66" s="44"/>
      <c r="FTG66" s="44"/>
      <c r="FTI66" s="44"/>
      <c r="FTK66" s="44"/>
      <c r="FTM66" s="44"/>
      <c r="FTO66" s="44"/>
      <c r="FTQ66" s="44"/>
      <c r="FTS66" s="44"/>
      <c r="FTU66" s="44"/>
      <c r="FTW66" s="44"/>
      <c r="FTY66" s="44"/>
      <c r="FUA66" s="44"/>
      <c r="FUC66" s="44"/>
      <c r="FUE66" s="44"/>
      <c r="FUG66" s="44"/>
      <c r="FUI66" s="44"/>
      <c r="FUK66" s="44"/>
      <c r="FUM66" s="44"/>
      <c r="FUO66" s="44"/>
      <c r="FUQ66" s="44"/>
      <c r="FUS66" s="44"/>
      <c r="FUU66" s="44"/>
      <c r="FUW66" s="44"/>
      <c r="FUY66" s="44"/>
      <c r="FVA66" s="44"/>
      <c r="FVC66" s="44"/>
      <c r="FVE66" s="44"/>
      <c r="FVG66" s="44"/>
      <c r="FVI66" s="44"/>
      <c r="FVK66" s="44"/>
      <c r="FVM66" s="44"/>
      <c r="FVO66" s="44"/>
      <c r="FVQ66" s="44"/>
      <c r="FVS66" s="44"/>
      <c r="FVU66" s="44"/>
      <c r="FVW66" s="44"/>
      <c r="FVY66" s="44"/>
      <c r="FWA66" s="44"/>
      <c r="FWC66" s="44"/>
      <c r="FWE66" s="44"/>
      <c r="FWG66" s="44"/>
      <c r="FWI66" s="44"/>
      <c r="FWK66" s="44"/>
      <c r="FWM66" s="44"/>
      <c r="FWO66" s="44"/>
      <c r="FWQ66" s="44"/>
      <c r="FWS66" s="44"/>
      <c r="FWU66" s="44"/>
      <c r="FWW66" s="44"/>
      <c r="FWY66" s="44"/>
      <c r="FXA66" s="44"/>
      <c r="FXC66" s="44"/>
      <c r="FXE66" s="44"/>
      <c r="FXG66" s="44"/>
      <c r="FXI66" s="44"/>
      <c r="FXK66" s="44"/>
      <c r="FXM66" s="44"/>
      <c r="FXO66" s="44"/>
      <c r="FXQ66" s="44"/>
      <c r="FXS66" s="44"/>
      <c r="FXU66" s="44"/>
      <c r="FXW66" s="44"/>
      <c r="FXY66" s="44"/>
      <c r="FYA66" s="44"/>
      <c r="FYC66" s="44"/>
      <c r="FYE66" s="44"/>
      <c r="FYG66" s="44"/>
      <c r="FYI66" s="44"/>
      <c r="FYK66" s="44"/>
      <c r="FYM66" s="44"/>
      <c r="FYO66" s="44"/>
      <c r="FYQ66" s="44"/>
      <c r="FYS66" s="44"/>
      <c r="FYU66" s="44"/>
      <c r="FYW66" s="44"/>
      <c r="FYY66" s="44"/>
      <c r="FZA66" s="44"/>
      <c r="FZC66" s="44"/>
      <c r="FZE66" s="44"/>
      <c r="FZG66" s="44"/>
      <c r="FZI66" s="44"/>
      <c r="FZK66" s="44"/>
      <c r="FZM66" s="44"/>
      <c r="FZO66" s="44"/>
      <c r="FZQ66" s="44"/>
      <c r="FZS66" s="44"/>
      <c r="FZU66" s="44"/>
      <c r="FZW66" s="44"/>
      <c r="FZY66" s="44"/>
      <c r="GAA66" s="44"/>
      <c r="GAC66" s="44"/>
      <c r="GAE66" s="44"/>
      <c r="GAG66" s="44"/>
      <c r="GAI66" s="44"/>
      <c r="GAK66" s="44"/>
      <c r="GAM66" s="44"/>
      <c r="GAO66" s="44"/>
      <c r="GAQ66" s="44"/>
      <c r="GAS66" s="44"/>
      <c r="GAU66" s="44"/>
      <c r="GAW66" s="44"/>
      <c r="GAY66" s="44"/>
      <c r="GBA66" s="44"/>
      <c r="GBC66" s="44"/>
      <c r="GBE66" s="44"/>
      <c r="GBG66" s="44"/>
      <c r="GBI66" s="44"/>
      <c r="GBK66" s="44"/>
      <c r="GBM66" s="44"/>
      <c r="GBO66" s="44"/>
      <c r="GBQ66" s="44"/>
      <c r="GBS66" s="44"/>
      <c r="GBU66" s="44"/>
      <c r="GBW66" s="44"/>
      <c r="GBY66" s="44"/>
      <c r="GCA66" s="44"/>
      <c r="GCC66" s="44"/>
      <c r="GCE66" s="44"/>
      <c r="GCG66" s="44"/>
      <c r="GCI66" s="44"/>
      <c r="GCK66" s="44"/>
      <c r="GCM66" s="44"/>
      <c r="GCO66" s="44"/>
      <c r="GCQ66" s="44"/>
      <c r="GCS66" s="44"/>
      <c r="GCU66" s="44"/>
      <c r="GCW66" s="44"/>
      <c r="GCY66" s="44"/>
      <c r="GDA66" s="44"/>
      <c r="GDC66" s="44"/>
      <c r="GDE66" s="44"/>
      <c r="GDG66" s="44"/>
      <c r="GDI66" s="44"/>
      <c r="GDK66" s="44"/>
      <c r="GDM66" s="44"/>
      <c r="GDO66" s="44"/>
      <c r="GDQ66" s="44"/>
      <c r="GDS66" s="44"/>
      <c r="GDU66" s="44"/>
      <c r="GDW66" s="44"/>
      <c r="GDY66" s="44"/>
      <c r="GEA66" s="44"/>
      <c r="GEC66" s="44"/>
      <c r="GEE66" s="44"/>
      <c r="GEG66" s="44"/>
      <c r="GEI66" s="44"/>
      <c r="GEK66" s="44"/>
      <c r="GEM66" s="44"/>
      <c r="GEO66" s="44"/>
      <c r="GEQ66" s="44"/>
      <c r="GES66" s="44"/>
      <c r="GEU66" s="44"/>
      <c r="GEW66" s="44"/>
      <c r="GEY66" s="44"/>
      <c r="GFA66" s="44"/>
      <c r="GFC66" s="44"/>
      <c r="GFE66" s="44"/>
      <c r="GFG66" s="44"/>
      <c r="GFI66" s="44"/>
      <c r="GFK66" s="44"/>
      <c r="GFM66" s="44"/>
      <c r="GFO66" s="44"/>
      <c r="GFQ66" s="44"/>
      <c r="GFS66" s="44"/>
      <c r="GFU66" s="44"/>
      <c r="GFW66" s="44"/>
      <c r="GFY66" s="44"/>
      <c r="GGA66" s="44"/>
      <c r="GGC66" s="44"/>
      <c r="GGE66" s="44"/>
      <c r="GGG66" s="44"/>
      <c r="GGI66" s="44"/>
      <c r="GGK66" s="44"/>
      <c r="GGM66" s="44"/>
      <c r="GGO66" s="44"/>
      <c r="GGQ66" s="44"/>
      <c r="GGS66" s="44"/>
      <c r="GGU66" s="44"/>
      <c r="GGW66" s="44"/>
      <c r="GGY66" s="44"/>
      <c r="GHA66" s="44"/>
      <c r="GHC66" s="44"/>
      <c r="GHE66" s="44"/>
      <c r="GHG66" s="44"/>
      <c r="GHI66" s="44"/>
      <c r="GHK66" s="44"/>
      <c r="GHM66" s="44"/>
      <c r="GHO66" s="44"/>
      <c r="GHQ66" s="44"/>
      <c r="GHS66" s="44"/>
      <c r="GHU66" s="44"/>
      <c r="GHW66" s="44"/>
      <c r="GHY66" s="44"/>
      <c r="GIA66" s="44"/>
      <c r="GIC66" s="44"/>
      <c r="GIE66" s="44"/>
      <c r="GIG66" s="44"/>
      <c r="GII66" s="44"/>
      <c r="GIK66" s="44"/>
      <c r="GIM66" s="44"/>
      <c r="GIO66" s="44"/>
      <c r="GIQ66" s="44"/>
      <c r="GIS66" s="44"/>
      <c r="GIU66" s="44"/>
      <c r="GIW66" s="44"/>
      <c r="GIY66" s="44"/>
      <c r="GJA66" s="44"/>
      <c r="GJC66" s="44"/>
      <c r="GJE66" s="44"/>
      <c r="GJG66" s="44"/>
      <c r="GJI66" s="44"/>
      <c r="GJK66" s="44"/>
      <c r="GJM66" s="44"/>
      <c r="GJO66" s="44"/>
      <c r="GJQ66" s="44"/>
      <c r="GJS66" s="44"/>
      <c r="GJU66" s="44"/>
      <c r="GJW66" s="44"/>
      <c r="GJY66" s="44"/>
      <c r="GKA66" s="44"/>
      <c r="GKC66" s="44"/>
      <c r="GKE66" s="44"/>
      <c r="GKG66" s="44"/>
      <c r="GKI66" s="44"/>
      <c r="GKK66" s="44"/>
      <c r="GKM66" s="44"/>
      <c r="GKO66" s="44"/>
      <c r="GKQ66" s="44"/>
      <c r="GKS66" s="44"/>
      <c r="GKU66" s="44"/>
      <c r="GKW66" s="44"/>
      <c r="GKY66" s="44"/>
      <c r="GLA66" s="44"/>
      <c r="GLC66" s="44"/>
      <c r="GLE66" s="44"/>
      <c r="GLG66" s="44"/>
      <c r="GLI66" s="44"/>
      <c r="GLK66" s="44"/>
      <c r="GLM66" s="44"/>
      <c r="GLO66" s="44"/>
      <c r="GLQ66" s="44"/>
      <c r="GLS66" s="44"/>
      <c r="GLU66" s="44"/>
      <c r="GLW66" s="44"/>
      <c r="GLY66" s="44"/>
      <c r="GMA66" s="44"/>
      <c r="GMC66" s="44"/>
      <c r="GME66" s="44"/>
      <c r="GMG66" s="44"/>
      <c r="GMI66" s="44"/>
      <c r="GMK66" s="44"/>
      <c r="GMM66" s="44"/>
      <c r="GMO66" s="44"/>
      <c r="GMQ66" s="44"/>
      <c r="GMS66" s="44"/>
      <c r="GMU66" s="44"/>
      <c r="GMW66" s="44"/>
      <c r="GMY66" s="44"/>
      <c r="GNA66" s="44"/>
      <c r="GNC66" s="44"/>
      <c r="GNE66" s="44"/>
      <c r="GNG66" s="44"/>
      <c r="GNI66" s="44"/>
      <c r="GNK66" s="44"/>
      <c r="GNM66" s="44"/>
      <c r="GNO66" s="44"/>
      <c r="GNQ66" s="44"/>
      <c r="GNS66" s="44"/>
      <c r="GNU66" s="44"/>
      <c r="GNW66" s="44"/>
      <c r="GNY66" s="44"/>
      <c r="GOA66" s="44"/>
      <c r="GOC66" s="44"/>
      <c r="GOE66" s="44"/>
      <c r="GOG66" s="44"/>
      <c r="GOI66" s="44"/>
      <c r="GOK66" s="44"/>
      <c r="GOM66" s="44"/>
      <c r="GOO66" s="44"/>
      <c r="GOQ66" s="44"/>
      <c r="GOS66" s="44"/>
      <c r="GOU66" s="44"/>
      <c r="GOW66" s="44"/>
      <c r="GOY66" s="44"/>
      <c r="GPA66" s="44"/>
      <c r="GPC66" s="44"/>
      <c r="GPE66" s="44"/>
      <c r="GPG66" s="44"/>
      <c r="GPI66" s="44"/>
      <c r="GPK66" s="44"/>
      <c r="GPM66" s="44"/>
      <c r="GPO66" s="44"/>
      <c r="GPQ66" s="44"/>
      <c r="GPS66" s="44"/>
      <c r="GPU66" s="44"/>
      <c r="GPW66" s="44"/>
      <c r="GPY66" s="44"/>
      <c r="GQA66" s="44"/>
      <c r="GQC66" s="44"/>
      <c r="GQE66" s="44"/>
      <c r="GQG66" s="44"/>
      <c r="GQI66" s="44"/>
      <c r="GQK66" s="44"/>
      <c r="GQM66" s="44"/>
      <c r="GQO66" s="44"/>
      <c r="GQQ66" s="44"/>
      <c r="GQS66" s="44"/>
      <c r="GQU66" s="44"/>
      <c r="GQW66" s="44"/>
      <c r="GQY66" s="44"/>
      <c r="GRA66" s="44"/>
      <c r="GRC66" s="44"/>
      <c r="GRE66" s="44"/>
      <c r="GRG66" s="44"/>
      <c r="GRI66" s="44"/>
      <c r="GRK66" s="44"/>
      <c r="GRM66" s="44"/>
      <c r="GRO66" s="44"/>
      <c r="GRQ66" s="44"/>
      <c r="GRS66" s="44"/>
      <c r="GRU66" s="44"/>
      <c r="GRW66" s="44"/>
      <c r="GRY66" s="44"/>
      <c r="GSA66" s="44"/>
      <c r="GSC66" s="44"/>
      <c r="GSE66" s="44"/>
      <c r="GSG66" s="44"/>
      <c r="GSI66" s="44"/>
      <c r="GSK66" s="44"/>
      <c r="GSM66" s="44"/>
      <c r="GSO66" s="44"/>
      <c r="GSQ66" s="44"/>
      <c r="GSS66" s="44"/>
      <c r="GSU66" s="44"/>
      <c r="GSW66" s="44"/>
      <c r="GSY66" s="44"/>
      <c r="GTA66" s="44"/>
      <c r="GTC66" s="44"/>
      <c r="GTE66" s="44"/>
      <c r="GTG66" s="44"/>
      <c r="GTI66" s="44"/>
      <c r="GTK66" s="44"/>
      <c r="GTM66" s="44"/>
      <c r="GTO66" s="44"/>
      <c r="GTQ66" s="44"/>
      <c r="GTS66" s="44"/>
      <c r="GTU66" s="44"/>
      <c r="GTW66" s="44"/>
      <c r="GTY66" s="44"/>
      <c r="GUA66" s="44"/>
      <c r="GUC66" s="44"/>
      <c r="GUE66" s="44"/>
      <c r="GUG66" s="44"/>
      <c r="GUI66" s="44"/>
      <c r="GUK66" s="44"/>
      <c r="GUM66" s="44"/>
      <c r="GUO66" s="44"/>
      <c r="GUQ66" s="44"/>
      <c r="GUS66" s="44"/>
      <c r="GUU66" s="44"/>
      <c r="GUW66" s="44"/>
      <c r="GUY66" s="44"/>
      <c r="GVA66" s="44"/>
      <c r="GVC66" s="44"/>
      <c r="GVE66" s="44"/>
      <c r="GVG66" s="44"/>
      <c r="GVI66" s="44"/>
      <c r="GVK66" s="44"/>
      <c r="GVM66" s="44"/>
      <c r="GVO66" s="44"/>
      <c r="GVQ66" s="44"/>
      <c r="GVS66" s="44"/>
      <c r="GVU66" s="44"/>
      <c r="GVW66" s="44"/>
      <c r="GVY66" s="44"/>
      <c r="GWA66" s="44"/>
      <c r="GWC66" s="44"/>
      <c r="GWE66" s="44"/>
      <c r="GWG66" s="44"/>
      <c r="GWI66" s="44"/>
      <c r="GWK66" s="44"/>
      <c r="GWM66" s="44"/>
      <c r="GWO66" s="44"/>
      <c r="GWQ66" s="44"/>
      <c r="GWS66" s="44"/>
      <c r="GWU66" s="44"/>
      <c r="GWW66" s="44"/>
      <c r="GWY66" s="44"/>
      <c r="GXA66" s="44"/>
      <c r="GXC66" s="44"/>
      <c r="GXE66" s="44"/>
      <c r="GXG66" s="44"/>
      <c r="GXI66" s="44"/>
      <c r="GXK66" s="44"/>
      <c r="GXM66" s="44"/>
      <c r="GXO66" s="44"/>
      <c r="GXQ66" s="44"/>
      <c r="GXS66" s="44"/>
      <c r="GXU66" s="44"/>
      <c r="GXW66" s="44"/>
      <c r="GXY66" s="44"/>
      <c r="GYA66" s="44"/>
      <c r="GYC66" s="44"/>
      <c r="GYE66" s="44"/>
      <c r="GYG66" s="44"/>
      <c r="GYI66" s="44"/>
      <c r="GYK66" s="44"/>
      <c r="GYM66" s="44"/>
      <c r="GYO66" s="44"/>
      <c r="GYQ66" s="44"/>
      <c r="GYS66" s="44"/>
      <c r="GYU66" s="44"/>
      <c r="GYW66" s="44"/>
      <c r="GYY66" s="44"/>
      <c r="GZA66" s="44"/>
      <c r="GZC66" s="44"/>
      <c r="GZE66" s="44"/>
      <c r="GZG66" s="44"/>
      <c r="GZI66" s="44"/>
      <c r="GZK66" s="44"/>
      <c r="GZM66" s="44"/>
      <c r="GZO66" s="44"/>
      <c r="GZQ66" s="44"/>
      <c r="GZS66" s="44"/>
      <c r="GZU66" s="44"/>
      <c r="GZW66" s="44"/>
      <c r="GZY66" s="44"/>
      <c r="HAA66" s="44"/>
      <c r="HAC66" s="44"/>
      <c r="HAE66" s="44"/>
      <c r="HAG66" s="44"/>
      <c r="HAI66" s="44"/>
      <c r="HAK66" s="44"/>
      <c r="HAM66" s="44"/>
      <c r="HAO66" s="44"/>
      <c r="HAQ66" s="44"/>
      <c r="HAS66" s="44"/>
      <c r="HAU66" s="44"/>
      <c r="HAW66" s="44"/>
      <c r="HAY66" s="44"/>
      <c r="HBA66" s="44"/>
      <c r="HBC66" s="44"/>
      <c r="HBE66" s="44"/>
      <c r="HBG66" s="44"/>
      <c r="HBI66" s="44"/>
      <c r="HBK66" s="44"/>
      <c r="HBM66" s="44"/>
      <c r="HBO66" s="44"/>
      <c r="HBQ66" s="44"/>
      <c r="HBS66" s="44"/>
      <c r="HBU66" s="44"/>
      <c r="HBW66" s="44"/>
      <c r="HBY66" s="44"/>
      <c r="HCA66" s="44"/>
      <c r="HCC66" s="44"/>
      <c r="HCE66" s="44"/>
      <c r="HCG66" s="44"/>
      <c r="HCI66" s="44"/>
      <c r="HCK66" s="44"/>
      <c r="HCM66" s="44"/>
      <c r="HCO66" s="44"/>
      <c r="HCQ66" s="44"/>
      <c r="HCS66" s="44"/>
      <c r="HCU66" s="44"/>
      <c r="HCW66" s="44"/>
      <c r="HCY66" s="44"/>
      <c r="HDA66" s="44"/>
      <c r="HDC66" s="44"/>
      <c r="HDE66" s="44"/>
      <c r="HDG66" s="44"/>
      <c r="HDI66" s="44"/>
      <c r="HDK66" s="44"/>
      <c r="HDM66" s="44"/>
      <c r="HDO66" s="44"/>
      <c r="HDQ66" s="44"/>
      <c r="HDS66" s="44"/>
      <c r="HDU66" s="44"/>
      <c r="HDW66" s="44"/>
      <c r="HDY66" s="44"/>
      <c r="HEA66" s="44"/>
      <c r="HEC66" s="44"/>
      <c r="HEE66" s="44"/>
      <c r="HEG66" s="44"/>
      <c r="HEI66" s="44"/>
      <c r="HEK66" s="44"/>
      <c r="HEM66" s="44"/>
      <c r="HEO66" s="44"/>
      <c r="HEQ66" s="44"/>
      <c r="HES66" s="44"/>
      <c r="HEU66" s="44"/>
      <c r="HEW66" s="44"/>
      <c r="HEY66" s="44"/>
      <c r="HFA66" s="44"/>
      <c r="HFC66" s="44"/>
      <c r="HFE66" s="44"/>
      <c r="HFG66" s="44"/>
      <c r="HFI66" s="44"/>
      <c r="HFK66" s="44"/>
      <c r="HFM66" s="44"/>
      <c r="HFO66" s="44"/>
      <c r="HFQ66" s="44"/>
      <c r="HFS66" s="44"/>
      <c r="HFU66" s="44"/>
      <c r="HFW66" s="44"/>
      <c r="HFY66" s="44"/>
      <c r="HGA66" s="44"/>
      <c r="HGC66" s="44"/>
      <c r="HGE66" s="44"/>
      <c r="HGG66" s="44"/>
      <c r="HGI66" s="44"/>
      <c r="HGK66" s="44"/>
      <c r="HGM66" s="44"/>
      <c r="HGO66" s="44"/>
      <c r="HGQ66" s="44"/>
      <c r="HGS66" s="44"/>
      <c r="HGU66" s="44"/>
      <c r="HGW66" s="44"/>
      <c r="HGY66" s="44"/>
      <c r="HHA66" s="44"/>
      <c r="HHC66" s="44"/>
      <c r="HHE66" s="44"/>
      <c r="HHG66" s="44"/>
      <c r="HHI66" s="44"/>
      <c r="HHK66" s="44"/>
      <c r="HHM66" s="44"/>
      <c r="HHO66" s="44"/>
      <c r="HHQ66" s="44"/>
      <c r="HHS66" s="44"/>
      <c r="HHU66" s="44"/>
      <c r="HHW66" s="44"/>
      <c r="HHY66" s="44"/>
      <c r="HIA66" s="44"/>
      <c r="HIC66" s="44"/>
      <c r="HIE66" s="44"/>
      <c r="HIG66" s="44"/>
      <c r="HII66" s="44"/>
      <c r="HIK66" s="44"/>
      <c r="HIM66" s="44"/>
      <c r="HIO66" s="44"/>
      <c r="HIQ66" s="44"/>
      <c r="HIS66" s="44"/>
      <c r="HIU66" s="44"/>
      <c r="HIW66" s="44"/>
      <c r="HIY66" s="44"/>
      <c r="HJA66" s="44"/>
      <c r="HJC66" s="44"/>
      <c r="HJE66" s="44"/>
      <c r="HJG66" s="44"/>
      <c r="HJI66" s="44"/>
      <c r="HJK66" s="44"/>
      <c r="HJM66" s="44"/>
      <c r="HJO66" s="44"/>
      <c r="HJQ66" s="44"/>
      <c r="HJS66" s="44"/>
      <c r="HJU66" s="44"/>
      <c r="HJW66" s="44"/>
      <c r="HJY66" s="44"/>
      <c r="HKA66" s="44"/>
      <c r="HKC66" s="44"/>
      <c r="HKE66" s="44"/>
      <c r="HKG66" s="44"/>
      <c r="HKI66" s="44"/>
      <c r="HKK66" s="44"/>
      <c r="HKM66" s="44"/>
      <c r="HKO66" s="44"/>
      <c r="HKQ66" s="44"/>
      <c r="HKS66" s="44"/>
      <c r="HKU66" s="44"/>
      <c r="HKW66" s="44"/>
      <c r="HKY66" s="44"/>
      <c r="HLA66" s="44"/>
      <c r="HLC66" s="44"/>
      <c r="HLE66" s="44"/>
      <c r="HLG66" s="44"/>
      <c r="HLI66" s="44"/>
      <c r="HLK66" s="44"/>
      <c r="HLM66" s="44"/>
      <c r="HLO66" s="44"/>
      <c r="HLQ66" s="44"/>
      <c r="HLS66" s="44"/>
      <c r="HLU66" s="44"/>
      <c r="HLW66" s="44"/>
      <c r="HLY66" s="44"/>
      <c r="HMA66" s="44"/>
      <c r="HMC66" s="44"/>
      <c r="HME66" s="44"/>
      <c r="HMG66" s="44"/>
      <c r="HMI66" s="44"/>
      <c r="HMK66" s="44"/>
      <c r="HMM66" s="44"/>
      <c r="HMO66" s="44"/>
      <c r="HMQ66" s="44"/>
      <c r="HMS66" s="44"/>
      <c r="HMU66" s="44"/>
      <c r="HMW66" s="44"/>
      <c r="HMY66" s="44"/>
      <c r="HNA66" s="44"/>
      <c r="HNC66" s="44"/>
      <c r="HNE66" s="44"/>
      <c r="HNG66" s="44"/>
      <c r="HNI66" s="44"/>
      <c r="HNK66" s="44"/>
      <c r="HNM66" s="44"/>
      <c r="HNO66" s="44"/>
      <c r="HNQ66" s="44"/>
      <c r="HNS66" s="44"/>
      <c r="HNU66" s="44"/>
      <c r="HNW66" s="44"/>
      <c r="HNY66" s="44"/>
      <c r="HOA66" s="44"/>
      <c r="HOC66" s="44"/>
      <c r="HOE66" s="44"/>
      <c r="HOG66" s="44"/>
      <c r="HOI66" s="44"/>
      <c r="HOK66" s="44"/>
      <c r="HOM66" s="44"/>
      <c r="HOO66" s="44"/>
      <c r="HOQ66" s="44"/>
      <c r="HOS66" s="44"/>
      <c r="HOU66" s="44"/>
      <c r="HOW66" s="44"/>
      <c r="HOY66" s="44"/>
      <c r="HPA66" s="44"/>
      <c r="HPC66" s="44"/>
      <c r="HPE66" s="44"/>
      <c r="HPG66" s="44"/>
      <c r="HPI66" s="44"/>
      <c r="HPK66" s="44"/>
      <c r="HPM66" s="44"/>
      <c r="HPO66" s="44"/>
      <c r="HPQ66" s="44"/>
      <c r="HPS66" s="44"/>
      <c r="HPU66" s="44"/>
      <c r="HPW66" s="44"/>
      <c r="HPY66" s="44"/>
      <c r="HQA66" s="44"/>
      <c r="HQC66" s="44"/>
      <c r="HQE66" s="44"/>
      <c r="HQG66" s="44"/>
      <c r="HQI66" s="44"/>
      <c r="HQK66" s="44"/>
      <c r="HQM66" s="44"/>
      <c r="HQO66" s="44"/>
      <c r="HQQ66" s="44"/>
      <c r="HQS66" s="44"/>
      <c r="HQU66" s="44"/>
      <c r="HQW66" s="44"/>
      <c r="HQY66" s="44"/>
      <c r="HRA66" s="44"/>
      <c r="HRC66" s="44"/>
      <c r="HRE66" s="44"/>
      <c r="HRG66" s="44"/>
      <c r="HRI66" s="44"/>
      <c r="HRK66" s="44"/>
      <c r="HRM66" s="44"/>
      <c r="HRO66" s="44"/>
      <c r="HRQ66" s="44"/>
      <c r="HRS66" s="44"/>
      <c r="HRU66" s="44"/>
      <c r="HRW66" s="44"/>
      <c r="HRY66" s="44"/>
      <c r="HSA66" s="44"/>
      <c r="HSC66" s="44"/>
      <c r="HSE66" s="44"/>
      <c r="HSG66" s="44"/>
      <c r="HSI66" s="44"/>
      <c r="HSK66" s="44"/>
      <c r="HSM66" s="44"/>
      <c r="HSO66" s="44"/>
      <c r="HSQ66" s="44"/>
      <c r="HSS66" s="44"/>
      <c r="HSU66" s="44"/>
      <c r="HSW66" s="44"/>
      <c r="HSY66" s="44"/>
      <c r="HTA66" s="44"/>
      <c r="HTC66" s="44"/>
      <c r="HTE66" s="44"/>
      <c r="HTG66" s="44"/>
      <c r="HTI66" s="44"/>
      <c r="HTK66" s="44"/>
      <c r="HTM66" s="44"/>
      <c r="HTO66" s="44"/>
      <c r="HTQ66" s="44"/>
      <c r="HTS66" s="44"/>
      <c r="HTU66" s="44"/>
      <c r="HTW66" s="44"/>
      <c r="HTY66" s="44"/>
      <c r="HUA66" s="44"/>
      <c r="HUC66" s="44"/>
      <c r="HUE66" s="44"/>
      <c r="HUG66" s="44"/>
      <c r="HUI66" s="44"/>
      <c r="HUK66" s="44"/>
      <c r="HUM66" s="44"/>
      <c r="HUO66" s="44"/>
      <c r="HUQ66" s="44"/>
      <c r="HUS66" s="44"/>
      <c r="HUU66" s="44"/>
      <c r="HUW66" s="44"/>
      <c r="HUY66" s="44"/>
      <c r="HVA66" s="44"/>
      <c r="HVC66" s="44"/>
      <c r="HVE66" s="44"/>
      <c r="HVG66" s="44"/>
      <c r="HVI66" s="44"/>
      <c r="HVK66" s="44"/>
      <c r="HVM66" s="44"/>
      <c r="HVO66" s="44"/>
      <c r="HVQ66" s="44"/>
      <c r="HVS66" s="44"/>
      <c r="HVU66" s="44"/>
      <c r="HVW66" s="44"/>
      <c r="HVY66" s="44"/>
      <c r="HWA66" s="44"/>
      <c r="HWC66" s="44"/>
      <c r="HWE66" s="44"/>
      <c r="HWG66" s="44"/>
      <c r="HWI66" s="44"/>
      <c r="HWK66" s="44"/>
      <c r="HWM66" s="44"/>
      <c r="HWO66" s="44"/>
      <c r="HWQ66" s="44"/>
      <c r="HWS66" s="44"/>
      <c r="HWU66" s="44"/>
      <c r="HWW66" s="44"/>
      <c r="HWY66" s="44"/>
      <c r="HXA66" s="44"/>
      <c r="HXC66" s="44"/>
      <c r="HXE66" s="44"/>
      <c r="HXG66" s="44"/>
      <c r="HXI66" s="44"/>
      <c r="HXK66" s="44"/>
      <c r="HXM66" s="44"/>
      <c r="HXO66" s="44"/>
      <c r="HXQ66" s="44"/>
      <c r="HXS66" s="44"/>
      <c r="HXU66" s="44"/>
      <c r="HXW66" s="44"/>
      <c r="HXY66" s="44"/>
      <c r="HYA66" s="44"/>
      <c r="HYC66" s="44"/>
      <c r="HYE66" s="44"/>
      <c r="HYG66" s="44"/>
      <c r="HYI66" s="44"/>
      <c r="HYK66" s="44"/>
      <c r="HYM66" s="44"/>
      <c r="HYO66" s="44"/>
      <c r="HYQ66" s="44"/>
      <c r="HYS66" s="44"/>
      <c r="HYU66" s="44"/>
      <c r="HYW66" s="44"/>
      <c r="HYY66" s="44"/>
      <c r="HZA66" s="44"/>
      <c r="HZC66" s="44"/>
      <c r="HZE66" s="44"/>
      <c r="HZG66" s="44"/>
      <c r="HZI66" s="44"/>
      <c r="HZK66" s="44"/>
      <c r="HZM66" s="44"/>
      <c r="HZO66" s="44"/>
      <c r="HZQ66" s="44"/>
      <c r="HZS66" s="44"/>
      <c r="HZU66" s="44"/>
      <c r="HZW66" s="44"/>
      <c r="HZY66" s="44"/>
      <c r="IAA66" s="44"/>
      <c r="IAC66" s="44"/>
      <c r="IAE66" s="44"/>
      <c r="IAG66" s="44"/>
      <c r="IAI66" s="44"/>
      <c r="IAK66" s="44"/>
      <c r="IAM66" s="44"/>
      <c r="IAO66" s="44"/>
      <c r="IAQ66" s="44"/>
      <c r="IAS66" s="44"/>
      <c r="IAU66" s="44"/>
      <c r="IAW66" s="44"/>
      <c r="IAY66" s="44"/>
      <c r="IBA66" s="44"/>
      <c r="IBC66" s="44"/>
      <c r="IBE66" s="44"/>
      <c r="IBG66" s="44"/>
      <c r="IBI66" s="44"/>
      <c r="IBK66" s="44"/>
      <c r="IBM66" s="44"/>
      <c r="IBO66" s="44"/>
      <c r="IBQ66" s="44"/>
      <c r="IBS66" s="44"/>
      <c r="IBU66" s="44"/>
      <c r="IBW66" s="44"/>
      <c r="IBY66" s="44"/>
      <c r="ICA66" s="44"/>
      <c r="ICC66" s="44"/>
      <c r="ICE66" s="44"/>
      <c r="ICG66" s="44"/>
      <c r="ICI66" s="44"/>
      <c r="ICK66" s="44"/>
      <c r="ICM66" s="44"/>
      <c r="ICO66" s="44"/>
      <c r="ICQ66" s="44"/>
      <c r="ICS66" s="44"/>
      <c r="ICU66" s="44"/>
      <c r="ICW66" s="44"/>
      <c r="ICY66" s="44"/>
      <c r="IDA66" s="44"/>
      <c r="IDC66" s="44"/>
      <c r="IDE66" s="44"/>
      <c r="IDG66" s="44"/>
      <c r="IDI66" s="44"/>
      <c r="IDK66" s="44"/>
      <c r="IDM66" s="44"/>
      <c r="IDO66" s="44"/>
      <c r="IDQ66" s="44"/>
      <c r="IDS66" s="44"/>
      <c r="IDU66" s="44"/>
      <c r="IDW66" s="44"/>
      <c r="IDY66" s="44"/>
      <c r="IEA66" s="44"/>
      <c r="IEC66" s="44"/>
      <c r="IEE66" s="44"/>
      <c r="IEG66" s="44"/>
      <c r="IEI66" s="44"/>
      <c r="IEK66" s="44"/>
      <c r="IEM66" s="44"/>
      <c r="IEO66" s="44"/>
      <c r="IEQ66" s="44"/>
      <c r="IES66" s="44"/>
      <c r="IEU66" s="44"/>
      <c r="IEW66" s="44"/>
      <c r="IEY66" s="44"/>
      <c r="IFA66" s="44"/>
      <c r="IFC66" s="44"/>
      <c r="IFE66" s="44"/>
      <c r="IFG66" s="44"/>
      <c r="IFI66" s="44"/>
      <c r="IFK66" s="44"/>
      <c r="IFM66" s="44"/>
      <c r="IFO66" s="44"/>
      <c r="IFQ66" s="44"/>
      <c r="IFS66" s="44"/>
      <c r="IFU66" s="44"/>
      <c r="IFW66" s="44"/>
      <c r="IFY66" s="44"/>
      <c r="IGA66" s="44"/>
      <c r="IGC66" s="44"/>
      <c r="IGE66" s="44"/>
      <c r="IGG66" s="44"/>
      <c r="IGI66" s="44"/>
      <c r="IGK66" s="44"/>
      <c r="IGM66" s="44"/>
      <c r="IGO66" s="44"/>
      <c r="IGQ66" s="44"/>
      <c r="IGS66" s="44"/>
      <c r="IGU66" s="44"/>
      <c r="IGW66" s="44"/>
      <c r="IGY66" s="44"/>
      <c r="IHA66" s="44"/>
      <c r="IHC66" s="44"/>
      <c r="IHE66" s="44"/>
      <c r="IHG66" s="44"/>
      <c r="IHI66" s="44"/>
      <c r="IHK66" s="44"/>
      <c r="IHM66" s="44"/>
      <c r="IHO66" s="44"/>
      <c r="IHQ66" s="44"/>
      <c r="IHS66" s="44"/>
      <c r="IHU66" s="44"/>
      <c r="IHW66" s="44"/>
      <c r="IHY66" s="44"/>
      <c r="IIA66" s="44"/>
      <c r="IIC66" s="44"/>
      <c r="IIE66" s="44"/>
      <c r="IIG66" s="44"/>
      <c r="III66" s="44"/>
      <c r="IIK66" s="44"/>
      <c r="IIM66" s="44"/>
      <c r="IIO66" s="44"/>
      <c r="IIQ66" s="44"/>
      <c r="IIS66" s="44"/>
      <c r="IIU66" s="44"/>
      <c r="IIW66" s="44"/>
      <c r="IIY66" s="44"/>
      <c r="IJA66" s="44"/>
      <c r="IJC66" s="44"/>
      <c r="IJE66" s="44"/>
      <c r="IJG66" s="44"/>
      <c r="IJI66" s="44"/>
      <c r="IJK66" s="44"/>
      <c r="IJM66" s="44"/>
      <c r="IJO66" s="44"/>
      <c r="IJQ66" s="44"/>
      <c r="IJS66" s="44"/>
      <c r="IJU66" s="44"/>
      <c r="IJW66" s="44"/>
      <c r="IJY66" s="44"/>
      <c r="IKA66" s="44"/>
      <c r="IKC66" s="44"/>
      <c r="IKE66" s="44"/>
      <c r="IKG66" s="44"/>
      <c r="IKI66" s="44"/>
      <c r="IKK66" s="44"/>
      <c r="IKM66" s="44"/>
      <c r="IKO66" s="44"/>
      <c r="IKQ66" s="44"/>
      <c r="IKS66" s="44"/>
      <c r="IKU66" s="44"/>
      <c r="IKW66" s="44"/>
      <c r="IKY66" s="44"/>
      <c r="ILA66" s="44"/>
      <c r="ILC66" s="44"/>
      <c r="ILE66" s="44"/>
      <c r="ILG66" s="44"/>
      <c r="ILI66" s="44"/>
      <c r="ILK66" s="44"/>
      <c r="ILM66" s="44"/>
      <c r="ILO66" s="44"/>
      <c r="ILQ66" s="44"/>
      <c r="ILS66" s="44"/>
      <c r="ILU66" s="44"/>
      <c r="ILW66" s="44"/>
      <c r="ILY66" s="44"/>
      <c r="IMA66" s="44"/>
      <c r="IMC66" s="44"/>
      <c r="IME66" s="44"/>
      <c r="IMG66" s="44"/>
      <c r="IMI66" s="44"/>
      <c r="IMK66" s="44"/>
      <c r="IMM66" s="44"/>
      <c r="IMO66" s="44"/>
      <c r="IMQ66" s="44"/>
      <c r="IMS66" s="44"/>
      <c r="IMU66" s="44"/>
      <c r="IMW66" s="44"/>
      <c r="IMY66" s="44"/>
      <c r="INA66" s="44"/>
      <c r="INC66" s="44"/>
      <c r="INE66" s="44"/>
      <c r="ING66" s="44"/>
      <c r="INI66" s="44"/>
      <c r="INK66" s="44"/>
      <c r="INM66" s="44"/>
      <c r="INO66" s="44"/>
      <c r="INQ66" s="44"/>
      <c r="INS66" s="44"/>
      <c r="INU66" s="44"/>
      <c r="INW66" s="44"/>
      <c r="INY66" s="44"/>
      <c r="IOA66" s="44"/>
      <c r="IOC66" s="44"/>
      <c r="IOE66" s="44"/>
      <c r="IOG66" s="44"/>
      <c r="IOI66" s="44"/>
      <c r="IOK66" s="44"/>
      <c r="IOM66" s="44"/>
      <c r="IOO66" s="44"/>
      <c r="IOQ66" s="44"/>
      <c r="IOS66" s="44"/>
      <c r="IOU66" s="44"/>
      <c r="IOW66" s="44"/>
      <c r="IOY66" s="44"/>
      <c r="IPA66" s="44"/>
      <c r="IPC66" s="44"/>
      <c r="IPE66" s="44"/>
      <c r="IPG66" s="44"/>
      <c r="IPI66" s="44"/>
      <c r="IPK66" s="44"/>
      <c r="IPM66" s="44"/>
      <c r="IPO66" s="44"/>
      <c r="IPQ66" s="44"/>
      <c r="IPS66" s="44"/>
      <c r="IPU66" s="44"/>
      <c r="IPW66" s="44"/>
      <c r="IPY66" s="44"/>
      <c r="IQA66" s="44"/>
      <c r="IQC66" s="44"/>
      <c r="IQE66" s="44"/>
      <c r="IQG66" s="44"/>
      <c r="IQI66" s="44"/>
      <c r="IQK66" s="44"/>
      <c r="IQM66" s="44"/>
      <c r="IQO66" s="44"/>
      <c r="IQQ66" s="44"/>
      <c r="IQS66" s="44"/>
      <c r="IQU66" s="44"/>
      <c r="IQW66" s="44"/>
      <c r="IQY66" s="44"/>
      <c r="IRA66" s="44"/>
      <c r="IRC66" s="44"/>
      <c r="IRE66" s="44"/>
      <c r="IRG66" s="44"/>
      <c r="IRI66" s="44"/>
      <c r="IRK66" s="44"/>
      <c r="IRM66" s="44"/>
      <c r="IRO66" s="44"/>
      <c r="IRQ66" s="44"/>
      <c r="IRS66" s="44"/>
      <c r="IRU66" s="44"/>
      <c r="IRW66" s="44"/>
      <c r="IRY66" s="44"/>
      <c r="ISA66" s="44"/>
      <c r="ISC66" s="44"/>
      <c r="ISE66" s="44"/>
      <c r="ISG66" s="44"/>
      <c r="ISI66" s="44"/>
      <c r="ISK66" s="44"/>
      <c r="ISM66" s="44"/>
      <c r="ISO66" s="44"/>
      <c r="ISQ66" s="44"/>
      <c r="ISS66" s="44"/>
      <c r="ISU66" s="44"/>
      <c r="ISW66" s="44"/>
      <c r="ISY66" s="44"/>
      <c r="ITA66" s="44"/>
      <c r="ITC66" s="44"/>
      <c r="ITE66" s="44"/>
      <c r="ITG66" s="44"/>
      <c r="ITI66" s="44"/>
      <c r="ITK66" s="44"/>
      <c r="ITM66" s="44"/>
      <c r="ITO66" s="44"/>
      <c r="ITQ66" s="44"/>
      <c r="ITS66" s="44"/>
      <c r="ITU66" s="44"/>
      <c r="ITW66" s="44"/>
      <c r="ITY66" s="44"/>
      <c r="IUA66" s="44"/>
      <c r="IUC66" s="44"/>
      <c r="IUE66" s="44"/>
      <c r="IUG66" s="44"/>
      <c r="IUI66" s="44"/>
      <c r="IUK66" s="44"/>
      <c r="IUM66" s="44"/>
      <c r="IUO66" s="44"/>
      <c r="IUQ66" s="44"/>
      <c r="IUS66" s="44"/>
      <c r="IUU66" s="44"/>
      <c r="IUW66" s="44"/>
      <c r="IUY66" s="44"/>
      <c r="IVA66" s="44"/>
      <c r="IVC66" s="44"/>
      <c r="IVE66" s="44"/>
      <c r="IVG66" s="44"/>
      <c r="IVI66" s="44"/>
      <c r="IVK66" s="44"/>
      <c r="IVM66" s="44"/>
      <c r="IVO66" s="44"/>
      <c r="IVQ66" s="44"/>
      <c r="IVS66" s="44"/>
      <c r="IVU66" s="44"/>
      <c r="IVW66" s="44"/>
      <c r="IVY66" s="44"/>
      <c r="IWA66" s="44"/>
      <c r="IWC66" s="44"/>
      <c r="IWE66" s="44"/>
      <c r="IWG66" s="44"/>
      <c r="IWI66" s="44"/>
      <c r="IWK66" s="44"/>
      <c r="IWM66" s="44"/>
      <c r="IWO66" s="44"/>
      <c r="IWQ66" s="44"/>
      <c r="IWS66" s="44"/>
      <c r="IWU66" s="44"/>
      <c r="IWW66" s="44"/>
      <c r="IWY66" s="44"/>
      <c r="IXA66" s="44"/>
      <c r="IXC66" s="44"/>
      <c r="IXE66" s="44"/>
      <c r="IXG66" s="44"/>
      <c r="IXI66" s="44"/>
      <c r="IXK66" s="44"/>
      <c r="IXM66" s="44"/>
      <c r="IXO66" s="44"/>
      <c r="IXQ66" s="44"/>
      <c r="IXS66" s="44"/>
      <c r="IXU66" s="44"/>
      <c r="IXW66" s="44"/>
      <c r="IXY66" s="44"/>
      <c r="IYA66" s="44"/>
      <c r="IYC66" s="44"/>
      <c r="IYE66" s="44"/>
      <c r="IYG66" s="44"/>
      <c r="IYI66" s="44"/>
      <c r="IYK66" s="44"/>
      <c r="IYM66" s="44"/>
      <c r="IYO66" s="44"/>
      <c r="IYQ66" s="44"/>
      <c r="IYS66" s="44"/>
      <c r="IYU66" s="44"/>
      <c r="IYW66" s="44"/>
      <c r="IYY66" s="44"/>
      <c r="IZA66" s="44"/>
      <c r="IZC66" s="44"/>
      <c r="IZE66" s="44"/>
      <c r="IZG66" s="44"/>
      <c r="IZI66" s="44"/>
      <c r="IZK66" s="44"/>
      <c r="IZM66" s="44"/>
      <c r="IZO66" s="44"/>
      <c r="IZQ66" s="44"/>
      <c r="IZS66" s="44"/>
      <c r="IZU66" s="44"/>
      <c r="IZW66" s="44"/>
      <c r="IZY66" s="44"/>
      <c r="JAA66" s="44"/>
      <c r="JAC66" s="44"/>
      <c r="JAE66" s="44"/>
      <c r="JAG66" s="44"/>
      <c r="JAI66" s="44"/>
      <c r="JAK66" s="44"/>
      <c r="JAM66" s="44"/>
      <c r="JAO66" s="44"/>
      <c r="JAQ66" s="44"/>
      <c r="JAS66" s="44"/>
      <c r="JAU66" s="44"/>
      <c r="JAW66" s="44"/>
      <c r="JAY66" s="44"/>
      <c r="JBA66" s="44"/>
      <c r="JBC66" s="44"/>
      <c r="JBE66" s="44"/>
      <c r="JBG66" s="44"/>
      <c r="JBI66" s="44"/>
      <c r="JBK66" s="44"/>
      <c r="JBM66" s="44"/>
      <c r="JBO66" s="44"/>
      <c r="JBQ66" s="44"/>
      <c r="JBS66" s="44"/>
      <c r="JBU66" s="44"/>
      <c r="JBW66" s="44"/>
      <c r="JBY66" s="44"/>
      <c r="JCA66" s="44"/>
      <c r="JCC66" s="44"/>
      <c r="JCE66" s="44"/>
      <c r="JCG66" s="44"/>
      <c r="JCI66" s="44"/>
      <c r="JCK66" s="44"/>
      <c r="JCM66" s="44"/>
      <c r="JCO66" s="44"/>
      <c r="JCQ66" s="44"/>
      <c r="JCS66" s="44"/>
      <c r="JCU66" s="44"/>
      <c r="JCW66" s="44"/>
      <c r="JCY66" s="44"/>
      <c r="JDA66" s="44"/>
      <c r="JDC66" s="44"/>
      <c r="JDE66" s="44"/>
      <c r="JDG66" s="44"/>
      <c r="JDI66" s="44"/>
      <c r="JDK66" s="44"/>
      <c r="JDM66" s="44"/>
      <c r="JDO66" s="44"/>
      <c r="JDQ66" s="44"/>
      <c r="JDS66" s="44"/>
      <c r="JDU66" s="44"/>
      <c r="JDW66" s="44"/>
      <c r="JDY66" s="44"/>
      <c r="JEA66" s="44"/>
      <c r="JEC66" s="44"/>
      <c r="JEE66" s="44"/>
      <c r="JEG66" s="44"/>
      <c r="JEI66" s="44"/>
      <c r="JEK66" s="44"/>
      <c r="JEM66" s="44"/>
      <c r="JEO66" s="44"/>
      <c r="JEQ66" s="44"/>
      <c r="JES66" s="44"/>
      <c r="JEU66" s="44"/>
      <c r="JEW66" s="44"/>
      <c r="JEY66" s="44"/>
      <c r="JFA66" s="44"/>
      <c r="JFC66" s="44"/>
      <c r="JFE66" s="44"/>
      <c r="JFG66" s="44"/>
      <c r="JFI66" s="44"/>
      <c r="JFK66" s="44"/>
      <c r="JFM66" s="44"/>
      <c r="JFO66" s="44"/>
      <c r="JFQ66" s="44"/>
      <c r="JFS66" s="44"/>
      <c r="JFU66" s="44"/>
      <c r="JFW66" s="44"/>
      <c r="JFY66" s="44"/>
      <c r="JGA66" s="44"/>
      <c r="JGC66" s="44"/>
      <c r="JGE66" s="44"/>
      <c r="JGG66" s="44"/>
      <c r="JGI66" s="44"/>
      <c r="JGK66" s="44"/>
      <c r="JGM66" s="44"/>
      <c r="JGO66" s="44"/>
      <c r="JGQ66" s="44"/>
      <c r="JGS66" s="44"/>
      <c r="JGU66" s="44"/>
      <c r="JGW66" s="44"/>
      <c r="JGY66" s="44"/>
      <c r="JHA66" s="44"/>
      <c r="JHC66" s="44"/>
      <c r="JHE66" s="44"/>
      <c r="JHG66" s="44"/>
      <c r="JHI66" s="44"/>
      <c r="JHK66" s="44"/>
      <c r="JHM66" s="44"/>
      <c r="JHO66" s="44"/>
      <c r="JHQ66" s="44"/>
      <c r="JHS66" s="44"/>
      <c r="JHU66" s="44"/>
      <c r="JHW66" s="44"/>
      <c r="JHY66" s="44"/>
      <c r="JIA66" s="44"/>
      <c r="JIC66" s="44"/>
      <c r="JIE66" s="44"/>
      <c r="JIG66" s="44"/>
      <c r="JII66" s="44"/>
      <c r="JIK66" s="44"/>
      <c r="JIM66" s="44"/>
      <c r="JIO66" s="44"/>
      <c r="JIQ66" s="44"/>
      <c r="JIS66" s="44"/>
      <c r="JIU66" s="44"/>
      <c r="JIW66" s="44"/>
      <c r="JIY66" s="44"/>
      <c r="JJA66" s="44"/>
      <c r="JJC66" s="44"/>
      <c r="JJE66" s="44"/>
      <c r="JJG66" s="44"/>
      <c r="JJI66" s="44"/>
      <c r="JJK66" s="44"/>
      <c r="JJM66" s="44"/>
      <c r="JJO66" s="44"/>
      <c r="JJQ66" s="44"/>
      <c r="JJS66" s="44"/>
      <c r="JJU66" s="44"/>
      <c r="JJW66" s="44"/>
      <c r="JJY66" s="44"/>
      <c r="JKA66" s="44"/>
      <c r="JKC66" s="44"/>
      <c r="JKE66" s="44"/>
      <c r="JKG66" s="44"/>
      <c r="JKI66" s="44"/>
      <c r="JKK66" s="44"/>
      <c r="JKM66" s="44"/>
      <c r="JKO66" s="44"/>
      <c r="JKQ66" s="44"/>
      <c r="JKS66" s="44"/>
      <c r="JKU66" s="44"/>
      <c r="JKW66" s="44"/>
      <c r="JKY66" s="44"/>
      <c r="JLA66" s="44"/>
      <c r="JLC66" s="44"/>
      <c r="JLE66" s="44"/>
      <c r="JLG66" s="44"/>
      <c r="JLI66" s="44"/>
      <c r="JLK66" s="44"/>
      <c r="JLM66" s="44"/>
      <c r="JLO66" s="44"/>
      <c r="JLQ66" s="44"/>
      <c r="JLS66" s="44"/>
      <c r="JLU66" s="44"/>
      <c r="JLW66" s="44"/>
      <c r="JLY66" s="44"/>
      <c r="JMA66" s="44"/>
      <c r="JMC66" s="44"/>
      <c r="JME66" s="44"/>
      <c r="JMG66" s="44"/>
      <c r="JMI66" s="44"/>
      <c r="JMK66" s="44"/>
      <c r="JMM66" s="44"/>
      <c r="JMO66" s="44"/>
      <c r="JMQ66" s="44"/>
      <c r="JMS66" s="44"/>
      <c r="JMU66" s="44"/>
      <c r="JMW66" s="44"/>
      <c r="JMY66" s="44"/>
      <c r="JNA66" s="44"/>
      <c r="JNC66" s="44"/>
      <c r="JNE66" s="44"/>
      <c r="JNG66" s="44"/>
      <c r="JNI66" s="44"/>
      <c r="JNK66" s="44"/>
      <c r="JNM66" s="44"/>
      <c r="JNO66" s="44"/>
      <c r="JNQ66" s="44"/>
      <c r="JNS66" s="44"/>
      <c r="JNU66" s="44"/>
      <c r="JNW66" s="44"/>
      <c r="JNY66" s="44"/>
      <c r="JOA66" s="44"/>
      <c r="JOC66" s="44"/>
      <c r="JOE66" s="44"/>
      <c r="JOG66" s="44"/>
      <c r="JOI66" s="44"/>
      <c r="JOK66" s="44"/>
      <c r="JOM66" s="44"/>
      <c r="JOO66" s="44"/>
      <c r="JOQ66" s="44"/>
      <c r="JOS66" s="44"/>
      <c r="JOU66" s="44"/>
      <c r="JOW66" s="44"/>
      <c r="JOY66" s="44"/>
      <c r="JPA66" s="44"/>
      <c r="JPC66" s="44"/>
      <c r="JPE66" s="44"/>
      <c r="JPG66" s="44"/>
      <c r="JPI66" s="44"/>
      <c r="JPK66" s="44"/>
      <c r="JPM66" s="44"/>
      <c r="JPO66" s="44"/>
      <c r="JPQ66" s="44"/>
      <c r="JPS66" s="44"/>
      <c r="JPU66" s="44"/>
      <c r="JPW66" s="44"/>
      <c r="JPY66" s="44"/>
      <c r="JQA66" s="44"/>
      <c r="JQC66" s="44"/>
      <c r="JQE66" s="44"/>
      <c r="JQG66" s="44"/>
      <c r="JQI66" s="44"/>
      <c r="JQK66" s="44"/>
      <c r="JQM66" s="44"/>
      <c r="JQO66" s="44"/>
      <c r="JQQ66" s="44"/>
      <c r="JQS66" s="44"/>
      <c r="JQU66" s="44"/>
      <c r="JQW66" s="44"/>
      <c r="JQY66" s="44"/>
      <c r="JRA66" s="44"/>
      <c r="JRC66" s="44"/>
      <c r="JRE66" s="44"/>
      <c r="JRG66" s="44"/>
      <c r="JRI66" s="44"/>
      <c r="JRK66" s="44"/>
      <c r="JRM66" s="44"/>
      <c r="JRO66" s="44"/>
      <c r="JRQ66" s="44"/>
      <c r="JRS66" s="44"/>
      <c r="JRU66" s="44"/>
      <c r="JRW66" s="44"/>
      <c r="JRY66" s="44"/>
      <c r="JSA66" s="44"/>
      <c r="JSC66" s="44"/>
      <c r="JSE66" s="44"/>
      <c r="JSG66" s="44"/>
      <c r="JSI66" s="44"/>
      <c r="JSK66" s="44"/>
      <c r="JSM66" s="44"/>
      <c r="JSO66" s="44"/>
      <c r="JSQ66" s="44"/>
      <c r="JSS66" s="44"/>
      <c r="JSU66" s="44"/>
      <c r="JSW66" s="44"/>
      <c r="JSY66" s="44"/>
      <c r="JTA66" s="44"/>
      <c r="JTC66" s="44"/>
      <c r="JTE66" s="44"/>
      <c r="JTG66" s="44"/>
      <c r="JTI66" s="44"/>
      <c r="JTK66" s="44"/>
      <c r="JTM66" s="44"/>
      <c r="JTO66" s="44"/>
      <c r="JTQ66" s="44"/>
      <c r="JTS66" s="44"/>
      <c r="JTU66" s="44"/>
      <c r="JTW66" s="44"/>
      <c r="JTY66" s="44"/>
      <c r="JUA66" s="44"/>
      <c r="JUC66" s="44"/>
      <c r="JUE66" s="44"/>
      <c r="JUG66" s="44"/>
      <c r="JUI66" s="44"/>
      <c r="JUK66" s="44"/>
      <c r="JUM66" s="44"/>
      <c r="JUO66" s="44"/>
      <c r="JUQ66" s="44"/>
      <c r="JUS66" s="44"/>
      <c r="JUU66" s="44"/>
      <c r="JUW66" s="44"/>
      <c r="JUY66" s="44"/>
      <c r="JVA66" s="44"/>
      <c r="JVC66" s="44"/>
      <c r="JVE66" s="44"/>
      <c r="JVG66" s="44"/>
      <c r="JVI66" s="44"/>
      <c r="JVK66" s="44"/>
      <c r="JVM66" s="44"/>
      <c r="JVO66" s="44"/>
      <c r="JVQ66" s="44"/>
      <c r="JVS66" s="44"/>
      <c r="JVU66" s="44"/>
      <c r="JVW66" s="44"/>
      <c r="JVY66" s="44"/>
      <c r="JWA66" s="44"/>
      <c r="JWC66" s="44"/>
      <c r="JWE66" s="44"/>
      <c r="JWG66" s="44"/>
      <c r="JWI66" s="44"/>
      <c r="JWK66" s="44"/>
      <c r="JWM66" s="44"/>
      <c r="JWO66" s="44"/>
      <c r="JWQ66" s="44"/>
      <c r="JWS66" s="44"/>
      <c r="JWU66" s="44"/>
      <c r="JWW66" s="44"/>
      <c r="JWY66" s="44"/>
      <c r="JXA66" s="44"/>
      <c r="JXC66" s="44"/>
      <c r="JXE66" s="44"/>
      <c r="JXG66" s="44"/>
      <c r="JXI66" s="44"/>
      <c r="JXK66" s="44"/>
      <c r="JXM66" s="44"/>
      <c r="JXO66" s="44"/>
      <c r="JXQ66" s="44"/>
      <c r="JXS66" s="44"/>
      <c r="JXU66" s="44"/>
      <c r="JXW66" s="44"/>
      <c r="JXY66" s="44"/>
      <c r="JYA66" s="44"/>
      <c r="JYC66" s="44"/>
      <c r="JYE66" s="44"/>
      <c r="JYG66" s="44"/>
      <c r="JYI66" s="44"/>
      <c r="JYK66" s="44"/>
      <c r="JYM66" s="44"/>
      <c r="JYO66" s="44"/>
      <c r="JYQ66" s="44"/>
      <c r="JYS66" s="44"/>
      <c r="JYU66" s="44"/>
      <c r="JYW66" s="44"/>
      <c r="JYY66" s="44"/>
      <c r="JZA66" s="44"/>
      <c r="JZC66" s="44"/>
      <c r="JZE66" s="44"/>
      <c r="JZG66" s="44"/>
      <c r="JZI66" s="44"/>
      <c r="JZK66" s="44"/>
      <c r="JZM66" s="44"/>
      <c r="JZO66" s="44"/>
      <c r="JZQ66" s="44"/>
      <c r="JZS66" s="44"/>
      <c r="JZU66" s="44"/>
      <c r="JZW66" s="44"/>
      <c r="JZY66" s="44"/>
      <c r="KAA66" s="44"/>
      <c r="KAC66" s="44"/>
      <c r="KAE66" s="44"/>
      <c r="KAG66" s="44"/>
      <c r="KAI66" s="44"/>
      <c r="KAK66" s="44"/>
      <c r="KAM66" s="44"/>
      <c r="KAO66" s="44"/>
      <c r="KAQ66" s="44"/>
      <c r="KAS66" s="44"/>
      <c r="KAU66" s="44"/>
      <c r="KAW66" s="44"/>
      <c r="KAY66" s="44"/>
      <c r="KBA66" s="44"/>
      <c r="KBC66" s="44"/>
      <c r="KBE66" s="44"/>
      <c r="KBG66" s="44"/>
      <c r="KBI66" s="44"/>
      <c r="KBK66" s="44"/>
      <c r="KBM66" s="44"/>
      <c r="KBO66" s="44"/>
      <c r="KBQ66" s="44"/>
      <c r="KBS66" s="44"/>
      <c r="KBU66" s="44"/>
      <c r="KBW66" s="44"/>
      <c r="KBY66" s="44"/>
      <c r="KCA66" s="44"/>
      <c r="KCC66" s="44"/>
      <c r="KCE66" s="44"/>
      <c r="KCG66" s="44"/>
      <c r="KCI66" s="44"/>
      <c r="KCK66" s="44"/>
      <c r="KCM66" s="44"/>
      <c r="KCO66" s="44"/>
      <c r="KCQ66" s="44"/>
      <c r="KCS66" s="44"/>
      <c r="KCU66" s="44"/>
      <c r="KCW66" s="44"/>
      <c r="KCY66" s="44"/>
      <c r="KDA66" s="44"/>
      <c r="KDC66" s="44"/>
      <c r="KDE66" s="44"/>
      <c r="KDG66" s="44"/>
      <c r="KDI66" s="44"/>
      <c r="KDK66" s="44"/>
      <c r="KDM66" s="44"/>
      <c r="KDO66" s="44"/>
      <c r="KDQ66" s="44"/>
      <c r="KDS66" s="44"/>
      <c r="KDU66" s="44"/>
      <c r="KDW66" s="44"/>
      <c r="KDY66" s="44"/>
      <c r="KEA66" s="44"/>
      <c r="KEC66" s="44"/>
      <c r="KEE66" s="44"/>
      <c r="KEG66" s="44"/>
      <c r="KEI66" s="44"/>
      <c r="KEK66" s="44"/>
      <c r="KEM66" s="44"/>
      <c r="KEO66" s="44"/>
      <c r="KEQ66" s="44"/>
      <c r="KES66" s="44"/>
      <c r="KEU66" s="44"/>
      <c r="KEW66" s="44"/>
      <c r="KEY66" s="44"/>
      <c r="KFA66" s="44"/>
      <c r="KFC66" s="44"/>
      <c r="KFE66" s="44"/>
      <c r="KFG66" s="44"/>
      <c r="KFI66" s="44"/>
      <c r="KFK66" s="44"/>
      <c r="KFM66" s="44"/>
      <c r="KFO66" s="44"/>
      <c r="KFQ66" s="44"/>
      <c r="KFS66" s="44"/>
      <c r="KFU66" s="44"/>
      <c r="KFW66" s="44"/>
      <c r="KFY66" s="44"/>
      <c r="KGA66" s="44"/>
      <c r="KGC66" s="44"/>
      <c r="KGE66" s="44"/>
      <c r="KGG66" s="44"/>
      <c r="KGI66" s="44"/>
      <c r="KGK66" s="44"/>
      <c r="KGM66" s="44"/>
      <c r="KGO66" s="44"/>
      <c r="KGQ66" s="44"/>
      <c r="KGS66" s="44"/>
      <c r="KGU66" s="44"/>
      <c r="KGW66" s="44"/>
      <c r="KGY66" s="44"/>
      <c r="KHA66" s="44"/>
      <c r="KHC66" s="44"/>
      <c r="KHE66" s="44"/>
      <c r="KHG66" s="44"/>
      <c r="KHI66" s="44"/>
      <c r="KHK66" s="44"/>
      <c r="KHM66" s="44"/>
      <c r="KHO66" s="44"/>
      <c r="KHQ66" s="44"/>
      <c r="KHS66" s="44"/>
      <c r="KHU66" s="44"/>
      <c r="KHW66" s="44"/>
      <c r="KHY66" s="44"/>
      <c r="KIA66" s="44"/>
      <c r="KIC66" s="44"/>
      <c r="KIE66" s="44"/>
      <c r="KIG66" s="44"/>
      <c r="KII66" s="44"/>
      <c r="KIK66" s="44"/>
      <c r="KIM66" s="44"/>
      <c r="KIO66" s="44"/>
      <c r="KIQ66" s="44"/>
      <c r="KIS66" s="44"/>
      <c r="KIU66" s="44"/>
      <c r="KIW66" s="44"/>
      <c r="KIY66" s="44"/>
      <c r="KJA66" s="44"/>
      <c r="KJC66" s="44"/>
      <c r="KJE66" s="44"/>
      <c r="KJG66" s="44"/>
      <c r="KJI66" s="44"/>
      <c r="KJK66" s="44"/>
      <c r="KJM66" s="44"/>
      <c r="KJO66" s="44"/>
      <c r="KJQ66" s="44"/>
      <c r="KJS66" s="44"/>
      <c r="KJU66" s="44"/>
      <c r="KJW66" s="44"/>
      <c r="KJY66" s="44"/>
      <c r="KKA66" s="44"/>
      <c r="KKC66" s="44"/>
      <c r="KKE66" s="44"/>
      <c r="KKG66" s="44"/>
      <c r="KKI66" s="44"/>
      <c r="KKK66" s="44"/>
      <c r="KKM66" s="44"/>
      <c r="KKO66" s="44"/>
      <c r="KKQ66" s="44"/>
      <c r="KKS66" s="44"/>
      <c r="KKU66" s="44"/>
      <c r="KKW66" s="44"/>
      <c r="KKY66" s="44"/>
      <c r="KLA66" s="44"/>
      <c r="KLC66" s="44"/>
      <c r="KLE66" s="44"/>
      <c r="KLG66" s="44"/>
      <c r="KLI66" s="44"/>
      <c r="KLK66" s="44"/>
      <c r="KLM66" s="44"/>
      <c r="KLO66" s="44"/>
      <c r="KLQ66" s="44"/>
      <c r="KLS66" s="44"/>
      <c r="KLU66" s="44"/>
      <c r="KLW66" s="44"/>
      <c r="KLY66" s="44"/>
      <c r="KMA66" s="44"/>
      <c r="KMC66" s="44"/>
      <c r="KME66" s="44"/>
      <c r="KMG66" s="44"/>
      <c r="KMI66" s="44"/>
      <c r="KMK66" s="44"/>
      <c r="KMM66" s="44"/>
      <c r="KMO66" s="44"/>
      <c r="KMQ66" s="44"/>
      <c r="KMS66" s="44"/>
      <c r="KMU66" s="44"/>
      <c r="KMW66" s="44"/>
      <c r="KMY66" s="44"/>
      <c r="KNA66" s="44"/>
      <c r="KNC66" s="44"/>
      <c r="KNE66" s="44"/>
      <c r="KNG66" s="44"/>
      <c r="KNI66" s="44"/>
      <c r="KNK66" s="44"/>
      <c r="KNM66" s="44"/>
      <c r="KNO66" s="44"/>
      <c r="KNQ66" s="44"/>
      <c r="KNS66" s="44"/>
      <c r="KNU66" s="44"/>
      <c r="KNW66" s="44"/>
      <c r="KNY66" s="44"/>
      <c r="KOA66" s="44"/>
      <c r="KOC66" s="44"/>
      <c r="KOE66" s="44"/>
      <c r="KOG66" s="44"/>
      <c r="KOI66" s="44"/>
      <c r="KOK66" s="44"/>
      <c r="KOM66" s="44"/>
      <c r="KOO66" s="44"/>
      <c r="KOQ66" s="44"/>
      <c r="KOS66" s="44"/>
      <c r="KOU66" s="44"/>
      <c r="KOW66" s="44"/>
      <c r="KOY66" s="44"/>
      <c r="KPA66" s="44"/>
      <c r="KPC66" s="44"/>
      <c r="KPE66" s="44"/>
      <c r="KPG66" s="44"/>
      <c r="KPI66" s="44"/>
      <c r="KPK66" s="44"/>
      <c r="KPM66" s="44"/>
      <c r="KPO66" s="44"/>
      <c r="KPQ66" s="44"/>
      <c r="KPS66" s="44"/>
      <c r="KPU66" s="44"/>
      <c r="KPW66" s="44"/>
      <c r="KPY66" s="44"/>
      <c r="KQA66" s="44"/>
      <c r="KQC66" s="44"/>
      <c r="KQE66" s="44"/>
      <c r="KQG66" s="44"/>
      <c r="KQI66" s="44"/>
      <c r="KQK66" s="44"/>
      <c r="KQM66" s="44"/>
      <c r="KQO66" s="44"/>
      <c r="KQQ66" s="44"/>
      <c r="KQS66" s="44"/>
      <c r="KQU66" s="44"/>
      <c r="KQW66" s="44"/>
      <c r="KQY66" s="44"/>
      <c r="KRA66" s="44"/>
      <c r="KRC66" s="44"/>
      <c r="KRE66" s="44"/>
      <c r="KRG66" s="44"/>
      <c r="KRI66" s="44"/>
      <c r="KRK66" s="44"/>
      <c r="KRM66" s="44"/>
      <c r="KRO66" s="44"/>
      <c r="KRQ66" s="44"/>
      <c r="KRS66" s="44"/>
      <c r="KRU66" s="44"/>
      <c r="KRW66" s="44"/>
      <c r="KRY66" s="44"/>
      <c r="KSA66" s="44"/>
      <c r="KSC66" s="44"/>
      <c r="KSE66" s="44"/>
      <c r="KSG66" s="44"/>
      <c r="KSI66" s="44"/>
      <c r="KSK66" s="44"/>
      <c r="KSM66" s="44"/>
      <c r="KSO66" s="44"/>
      <c r="KSQ66" s="44"/>
      <c r="KSS66" s="44"/>
      <c r="KSU66" s="44"/>
      <c r="KSW66" s="44"/>
      <c r="KSY66" s="44"/>
      <c r="KTA66" s="44"/>
      <c r="KTC66" s="44"/>
      <c r="KTE66" s="44"/>
      <c r="KTG66" s="44"/>
      <c r="KTI66" s="44"/>
      <c r="KTK66" s="44"/>
      <c r="KTM66" s="44"/>
      <c r="KTO66" s="44"/>
      <c r="KTQ66" s="44"/>
      <c r="KTS66" s="44"/>
      <c r="KTU66" s="44"/>
      <c r="KTW66" s="44"/>
      <c r="KTY66" s="44"/>
      <c r="KUA66" s="44"/>
      <c r="KUC66" s="44"/>
      <c r="KUE66" s="44"/>
      <c r="KUG66" s="44"/>
      <c r="KUI66" s="44"/>
      <c r="KUK66" s="44"/>
      <c r="KUM66" s="44"/>
      <c r="KUO66" s="44"/>
      <c r="KUQ66" s="44"/>
      <c r="KUS66" s="44"/>
      <c r="KUU66" s="44"/>
      <c r="KUW66" s="44"/>
      <c r="KUY66" s="44"/>
      <c r="KVA66" s="44"/>
      <c r="KVC66" s="44"/>
      <c r="KVE66" s="44"/>
      <c r="KVG66" s="44"/>
      <c r="KVI66" s="44"/>
      <c r="KVK66" s="44"/>
      <c r="KVM66" s="44"/>
      <c r="KVO66" s="44"/>
      <c r="KVQ66" s="44"/>
      <c r="KVS66" s="44"/>
      <c r="KVU66" s="44"/>
      <c r="KVW66" s="44"/>
      <c r="KVY66" s="44"/>
      <c r="KWA66" s="44"/>
      <c r="KWC66" s="44"/>
      <c r="KWE66" s="44"/>
      <c r="KWG66" s="44"/>
      <c r="KWI66" s="44"/>
      <c r="KWK66" s="44"/>
      <c r="KWM66" s="44"/>
      <c r="KWO66" s="44"/>
      <c r="KWQ66" s="44"/>
      <c r="KWS66" s="44"/>
      <c r="KWU66" s="44"/>
      <c r="KWW66" s="44"/>
      <c r="KWY66" s="44"/>
      <c r="KXA66" s="44"/>
      <c r="KXC66" s="44"/>
      <c r="KXE66" s="44"/>
      <c r="KXG66" s="44"/>
      <c r="KXI66" s="44"/>
      <c r="KXK66" s="44"/>
      <c r="KXM66" s="44"/>
      <c r="KXO66" s="44"/>
      <c r="KXQ66" s="44"/>
      <c r="KXS66" s="44"/>
      <c r="KXU66" s="44"/>
      <c r="KXW66" s="44"/>
      <c r="KXY66" s="44"/>
      <c r="KYA66" s="44"/>
      <c r="KYC66" s="44"/>
      <c r="KYE66" s="44"/>
      <c r="KYG66" s="44"/>
      <c r="KYI66" s="44"/>
      <c r="KYK66" s="44"/>
      <c r="KYM66" s="44"/>
      <c r="KYO66" s="44"/>
      <c r="KYQ66" s="44"/>
      <c r="KYS66" s="44"/>
      <c r="KYU66" s="44"/>
      <c r="KYW66" s="44"/>
      <c r="KYY66" s="44"/>
      <c r="KZA66" s="44"/>
      <c r="KZC66" s="44"/>
      <c r="KZE66" s="44"/>
      <c r="KZG66" s="44"/>
      <c r="KZI66" s="44"/>
      <c r="KZK66" s="44"/>
      <c r="KZM66" s="44"/>
      <c r="KZO66" s="44"/>
      <c r="KZQ66" s="44"/>
      <c r="KZS66" s="44"/>
      <c r="KZU66" s="44"/>
      <c r="KZW66" s="44"/>
      <c r="KZY66" s="44"/>
      <c r="LAA66" s="44"/>
      <c r="LAC66" s="44"/>
      <c r="LAE66" s="44"/>
      <c r="LAG66" s="44"/>
      <c r="LAI66" s="44"/>
      <c r="LAK66" s="44"/>
      <c r="LAM66" s="44"/>
      <c r="LAO66" s="44"/>
      <c r="LAQ66" s="44"/>
      <c r="LAS66" s="44"/>
      <c r="LAU66" s="44"/>
      <c r="LAW66" s="44"/>
      <c r="LAY66" s="44"/>
      <c r="LBA66" s="44"/>
      <c r="LBC66" s="44"/>
      <c r="LBE66" s="44"/>
      <c r="LBG66" s="44"/>
      <c r="LBI66" s="44"/>
      <c r="LBK66" s="44"/>
      <c r="LBM66" s="44"/>
      <c r="LBO66" s="44"/>
      <c r="LBQ66" s="44"/>
      <c r="LBS66" s="44"/>
      <c r="LBU66" s="44"/>
      <c r="LBW66" s="44"/>
      <c r="LBY66" s="44"/>
      <c r="LCA66" s="44"/>
      <c r="LCC66" s="44"/>
      <c r="LCE66" s="44"/>
      <c r="LCG66" s="44"/>
      <c r="LCI66" s="44"/>
      <c r="LCK66" s="44"/>
      <c r="LCM66" s="44"/>
      <c r="LCO66" s="44"/>
      <c r="LCQ66" s="44"/>
      <c r="LCS66" s="44"/>
      <c r="LCU66" s="44"/>
      <c r="LCW66" s="44"/>
      <c r="LCY66" s="44"/>
      <c r="LDA66" s="44"/>
      <c r="LDC66" s="44"/>
      <c r="LDE66" s="44"/>
      <c r="LDG66" s="44"/>
      <c r="LDI66" s="44"/>
      <c r="LDK66" s="44"/>
      <c r="LDM66" s="44"/>
      <c r="LDO66" s="44"/>
      <c r="LDQ66" s="44"/>
      <c r="LDS66" s="44"/>
      <c r="LDU66" s="44"/>
      <c r="LDW66" s="44"/>
      <c r="LDY66" s="44"/>
      <c r="LEA66" s="44"/>
      <c r="LEC66" s="44"/>
      <c r="LEE66" s="44"/>
      <c r="LEG66" s="44"/>
      <c r="LEI66" s="44"/>
      <c r="LEK66" s="44"/>
      <c r="LEM66" s="44"/>
      <c r="LEO66" s="44"/>
      <c r="LEQ66" s="44"/>
      <c r="LES66" s="44"/>
      <c r="LEU66" s="44"/>
      <c r="LEW66" s="44"/>
      <c r="LEY66" s="44"/>
      <c r="LFA66" s="44"/>
      <c r="LFC66" s="44"/>
      <c r="LFE66" s="44"/>
      <c r="LFG66" s="44"/>
      <c r="LFI66" s="44"/>
      <c r="LFK66" s="44"/>
      <c r="LFM66" s="44"/>
      <c r="LFO66" s="44"/>
      <c r="LFQ66" s="44"/>
      <c r="LFS66" s="44"/>
      <c r="LFU66" s="44"/>
      <c r="LFW66" s="44"/>
      <c r="LFY66" s="44"/>
      <c r="LGA66" s="44"/>
      <c r="LGC66" s="44"/>
      <c r="LGE66" s="44"/>
      <c r="LGG66" s="44"/>
      <c r="LGI66" s="44"/>
      <c r="LGK66" s="44"/>
      <c r="LGM66" s="44"/>
      <c r="LGO66" s="44"/>
      <c r="LGQ66" s="44"/>
      <c r="LGS66" s="44"/>
      <c r="LGU66" s="44"/>
      <c r="LGW66" s="44"/>
      <c r="LGY66" s="44"/>
      <c r="LHA66" s="44"/>
      <c r="LHC66" s="44"/>
      <c r="LHE66" s="44"/>
      <c r="LHG66" s="44"/>
      <c r="LHI66" s="44"/>
      <c r="LHK66" s="44"/>
      <c r="LHM66" s="44"/>
      <c r="LHO66" s="44"/>
      <c r="LHQ66" s="44"/>
      <c r="LHS66" s="44"/>
      <c r="LHU66" s="44"/>
      <c r="LHW66" s="44"/>
      <c r="LHY66" s="44"/>
      <c r="LIA66" s="44"/>
      <c r="LIC66" s="44"/>
      <c r="LIE66" s="44"/>
      <c r="LIG66" s="44"/>
      <c r="LII66" s="44"/>
      <c r="LIK66" s="44"/>
      <c r="LIM66" s="44"/>
      <c r="LIO66" s="44"/>
      <c r="LIQ66" s="44"/>
      <c r="LIS66" s="44"/>
      <c r="LIU66" s="44"/>
      <c r="LIW66" s="44"/>
      <c r="LIY66" s="44"/>
      <c r="LJA66" s="44"/>
      <c r="LJC66" s="44"/>
      <c r="LJE66" s="44"/>
      <c r="LJG66" s="44"/>
      <c r="LJI66" s="44"/>
      <c r="LJK66" s="44"/>
      <c r="LJM66" s="44"/>
      <c r="LJO66" s="44"/>
      <c r="LJQ66" s="44"/>
      <c r="LJS66" s="44"/>
      <c r="LJU66" s="44"/>
      <c r="LJW66" s="44"/>
      <c r="LJY66" s="44"/>
      <c r="LKA66" s="44"/>
      <c r="LKC66" s="44"/>
      <c r="LKE66" s="44"/>
      <c r="LKG66" s="44"/>
      <c r="LKI66" s="44"/>
      <c r="LKK66" s="44"/>
      <c r="LKM66" s="44"/>
      <c r="LKO66" s="44"/>
      <c r="LKQ66" s="44"/>
      <c r="LKS66" s="44"/>
      <c r="LKU66" s="44"/>
      <c r="LKW66" s="44"/>
      <c r="LKY66" s="44"/>
      <c r="LLA66" s="44"/>
      <c r="LLC66" s="44"/>
      <c r="LLE66" s="44"/>
      <c r="LLG66" s="44"/>
      <c r="LLI66" s="44"/>
      <c r="LLK66" s="44"/>
      <c r="LLM66" s="44"/>
      <c r="LLO66" s="44"/>
      <c r="LLQ66" s="44"/>
      <c r="LLS66" s="44"/>
      <c r="LLU66" s="44"/>
      <c r="LLW66" s="44"/>
      <c r="LLY66" s="44"/>
      <c r="LMA66" s="44"/>
      <c r="LMC66" s="44"/>
      <c r="LME66" s="44"/>
      <c r="LMG66" s="44"/>
      <c r="LMI66" s="44"/>
      <c r="LMK66" s="44"/>
      <c r="LMM66" s="44"/>
      <c r="LMO66" s="44"/>
      <c r="LMQ66" s="44"/>
      <c r="LMS66" s="44"/>
      <c r="LMU66" s="44"/>
      <c r="LMW66" s="44"/>
      <c r="LMY66" s="44"/>
      <c r="LNA66" s="44"/>
      <c r="LNC66" s="44"/>
      <c r="LNE66" s="44"/>
      <c r="LNG66" s="44"/>
      <c r="LNI66" s="44"/>
      <c r="LNK66" s="44"/>
      <c r="LNM66" s="44"/>
      <c r="LNO66" s="44"/>
      <c r="LNQ66" s="44"/>
      <c r="LNS66" s="44"/>
      <c r="LNU66" s="44"/>
      <c r="LNW66" s="44"/>
      <c r="LNY66" s="44"/>
      <c r="LOA66" s="44"/>
      <c r="LOC66" s="44"/>
      <c r="LOE66" s="44"/>
      <c r="LOG66" s="44"/>
      <c r="LOI66" s="44"/>
      <c r="LOK66" s="44"/>
      <c r="LOM66" s="44"/>
      <c r="LOO66" s="44"/>
      <c r="LOQ66" s="44"/>
      <c r="LOS66" s="44"/>
      <c r="LOU66" s="44"/>
      <c r="LOW66" s="44"/>
      <c r="LOY66" s="44"/>
      <c r="LPA66" s="44"/>
      <c r="LPC66" s="44"/>
      <c r="LPE66" s="44"/>
      <c r="LPG66" s="44"/>
      <c r="LPI66" s="44"/>
      <c r="LPK66" s="44"/>
      <c r="LPM66" s="44"/>
      <c r="LPO66" s="44"/>
      <c r="LPQ66" s="44"/>
      <c r="LPS66" s="44"/>
      <c r="LPU66" s="44"/>
      <c r="LPW66" s="44"/>
      <c r="LPY66" s="44"/>
      <c r="LQA66" s="44"/>
      <c r="LQC66" s="44"/>
      <c r="LQE66" s="44"/>
      <c r="LQG66" s="44"/>
      <c r="LQI66" s="44"/>
      <c r="LQK66" s="44"/>
      <c r="LQM66" s="44"/>
      <c r="LQO66" s="44"/>
      <c r="LQQ66" s="44"/>
      <c r="LQS66" s="44"/>
      <c r="LQU66" s="44"/>
      <c r="LQW66" s="44"/>
      <c r="LQY66" s="44"/>
      <c r="LRA66" s="44"/>
      <c r="LRC66" s="44"/>
      <c r="LRE66" s="44"/>
      <c r="LRG66" s="44"/>
      <c r="LRI66" s="44"/>
      <c r="LRK66" s="44"/>
      <c r="LRM66" s="44"/>
      <c r="LRO66" s="44"/>
      <c r="LRQ66" s="44"/>
      <c r="LRS66" s="44"/>
      <c r="LRU66" s="44"/>
      <c r="LRW66" s="44"/>
      <c r="LRY66" s="44"/>
      <c r="LSA66" s="44"/>
      <c r="LSC66" s="44"/>
      <c r="LSE66" s="44"/>
      <c r="LSG66" s="44"/>
      <c r="LSI66" s="44"/>
      <c r="LSK66" s="44"/>
      <c r="LSM66" s="44"/>
      <c r="LSO66" s="44"/>
      <c r="LSQ66" s="44"/>
      <c r="LSS66" s="44"/>
      <c r="LSU66" s="44"/>
      <c r="LSW66" s="44"/>
      <c r="LSY66" s="44"/>
      <c r="LTA66" s="44"/>
      <c r="LTC66" s="44"/>
      <c r="LTE66" s="44"/>
      <c r="LTG66" s="44"/>
      <c r="LTI66" s="44"/>
      <c r="LTK66" s="44"/>
      <c r="LTM66" s="44"/>
      <c r="LTO66" s="44"/>
      <c r="LTQ66" s="44"/>
      <c r="LTS66" s="44"/>
      <c r="LTU66" s="44"/>
      <c r="LTW66" s="44"/>
      <c r="LTY66" s="44"/>
      <c r="LUA66" s="44"/>
      <c r="LUC66" s="44"/>
      <c r="LUE66" s="44"/>
      <c r="LUG66" s="44"/>
      <c r="LUI66" s="44"/>
      <c r="LUK66" s="44"/>
      <c r="LUM66" s="44"/>
      <c r="LUO66" s="44"/>
      <c r="LUQ66" s="44"/>
      <c r="LUS66" s="44"/>
      <c r="LUU66" s="44"/>
      <c r="LUW66" s="44"/>
      <c r="LUY66" s="44"/>
      <c r="LVA66" s="44"/>
      <c r="LVC66" s="44"/>
      <c r="LVE66" s="44"/>
      <c r="LVG66" s="44"/>
      <c r="LVI66" s="44"/>
      <c r="LVK66" s="44"/>
      <c r="LVM66" s="44"/>
      <c r="LVO66" s="44"/>
      <c r="LVQ66" s="44"/>
      <c r="LVS66" s="44"/>
      <c r="LVU66" s="44"/>
      <c r="LVW66" s="44"/>
      <c r="LVY66" s="44"/>
      <c r="LWA66" s="44"/>
      <c r="LWC66" s="44"/>
      <c r="LWE66" s="44"/>
      <c r="LWG66" s="44"/>
      <c r="LWI66" s="44"/>
      <c r="LWK66" s="44"/>
      <c r="LWM66" s="44"/>
      <c r="LWO66" s="44"/>
      <c r="LWQ66" s="44"/>
      <c r="LWS66" s="44"/>
      <c r="LWU66" s="44"/>
      <c r="LWW66" s="44"/>
      <c r="LWY66" s="44"/>
      <c r="LXA66" s="44"/>
      <c r="LXC66" s="44"/>
      <c r="LXE66" s="44"/>
      <c r="LXG66" s="44"/>
      <c r="LXI66" s="44"/>
      <c r="LXK66" s="44"/>
      <c r="LXM66" s="44"/>
      <c r="LXO66" s="44"/>
      <c r="LXQ66" s="44"/>
      <c r="LXS66" s="44"/>
      <c r="LXU66" s="44"/>
      <c r="LXW66" s="44"/>
      <c r="LXY66" s="44"/>
      <c r="LYA66" s="44"/>
      <c r="LYC66" s="44"/>
      <c r="LYE66" s="44"/>
      <c r="LYG66" s="44"/>
      <c r="LYI66" s="44"/>
      <c r="LYK66" s="44"/>
      <c r="LYM66" s="44"/>
      <c r="LYO66" s="44"/>
      <c r="LYQ66" s="44"/>
      <c r="LYS66" s="44"/>
      <c r="LYU66" s="44"/>
      <c r="LYW66" s="44"/>
      <c r="LYY66" s="44"/>
      <c r="LZA66" s="44"/>
      <c r="LZC66" s="44"/>
      <c r="LZE66" s="44"/>
      <c r="LZG66" s="44"/>
      <c r="LZI66" s="44"/>
      <c r="LZK66" s="44"/>
      <c r="LZM66" s="44"/>
      <c r="LZO66" s="44"/>
      <c r="LZQ66" s="44"/>
      <c r="LZS66" s="44"/>
      <c r="LZU66" s="44"/>
      <c r="LZW66" s="44"/>
      <c r="LZY66" s="44"/>
      <c r="MAA66" s="44"/>
      <c r="MAC66" s="44"/>
      <c r="MAE66" s="44"/>
      <c r="MAG66" s="44"/>
      <c r="MAI66" s="44"/>
      <c r="MAK66" s="44"/>
      <c r="MAM66" s="44"/>
      <c r="MAO66" s="44"/>
      <c r="MAQ66" s="44"/>
      <c r="MAS66" s="44"/>
      <c r="MAU66" s="44"/>
      <c r="MAW66" s="44"/>
      <c r="MAY66" s="44"/>
      <c r="MBA66" s="44"/>
      <c r="MBC66" s="44"/>
      <c r="MBE66" s="44"/>
      <c r="MBG66" s="44"/>
      <c r="MBI66" s="44"/>
      <c r="MBK66" s="44"/>
      <c r="MBM66" s="44"/>
      <c r="MBO66" s="44"/>
      <c r="MBQ66" s="44"/>
      <c r="MBS66" s="44"/>
      <c r="MBU66" s="44"/>
      <c r="MBW66" s="44"/>
      <c r="MBY66" s="44"/>
      <c r="MCA66" s="44"/>
      <c r="MCC66" s="44"/>
      <c r="MCE66" s="44"/>
      <c r="MCG66" s="44"/>
      <c r="MCI66" s="44"/>
      <c r="MCK66" s="44"/>
      <c r="MCM66" s="44"/>
      <c r="MCO66" s="44"/>
      <c r="MCQ66" s="44"/>
      <c r="MCS66" s="44"/>
      <c r="MCU66" s="44"/>
      <c r="MCW66" s="44"/>
      <c r="MCY66" s="44"/>
      <c r="MDA66" s="44"/>
      <c r="MDC66" s="44"/>
      <c r="MDE66" s="44"/>
      <c r="MDG66" s="44"/>
      <c r="MDI66" s="44"/>
      <c r="MDK66" s="44"/>
      <c r="MDM66" s="44"/>
      <c r="MDO66" s="44"/>
      <c r="MDQ66" s="44"/>
      <c r="MDS66" s="44"/>
      <c r="MDU66" s="44"/>
      <c r="MDW66" s="44"/>
      <c r="MDY66" s="44"/>
      <c r="MEA66" s="44"/>
      <c r="MEC66" s="44"/>
      <c r="MEE66" s="44"/>
      <c r="MEG66" s="44"/>
      <c r="MEI66" s="44"/>
      <c r="MEK66" s="44"/>
      <c r="MEM66" s="44"/>
      <c r="MEO66" s="44"/>
      <c r="MEQ66" s="44"/>
      <c r="MES66" s="44"/>
      <c r="MEU66" s="44"/>
      <c r="MEW66" s="44"/>
      <c r="MEY66" s="44"/>
      <c r="MFA66" s="44"/>
      <c r="MFC66" s="44"/>
      <c r="MFE66" s="44"/>
      <c r="MFG66" s="44"/>
      <c r="MFI66" s="44"/>
      <c r="MFK66" s="44"/>
      <c r="MFM66" s="44"/>
      <c r="MFO66" s="44"/>
      <c r="MFQ66" s="44"/>
      <c r="MFS66" s="44"/>
      <c r="MFU66" s="44"/>
      <c r="MFW66" s="44"/>
      <c r="MFY66" s="44"/>
      <c r="MGA66" s="44"/>
      <c r="MGC66" s="44"/>
      <c r="MGE66" s="44"/>
      <c r="MGG66" s="44"/>
      <c r="MGI66" s="44"/>
      <c r="MGK66" s="44"/>
      <c r="MGM66" s="44"/>
      <c r="MGO66" s="44"/>
      <c r="MGQ66" s="44"/>
      <c r="MGS66" s="44"/>
      <c r="MGU66" s="44"/>
      <c r="MGW66" s="44"/>
      <c r="MGY66" s="44"/>
      <c r="MHA66" s="44"/>
      <c r="MHC66" s="44"/>
      <c r="MHE66" s="44"/>
      <c r="MHG66" s="44"/>
      <c r="MHI66" s="44"/>
      <c r="MHK66" s="44"/>
      <c r="MHM66" s="44"/>
      <c r="MHO66" s="44"/>
      <c r="MHQ66" s="44"/>
      <c r="MHS66" s="44"/>
      <c r="MHU66" s="44"/>
      <c r="MHW66" s="44"/>
      <c r="MHY66" s="44"/>
      <c r="MIA66" s="44"/>
      <c r="MIC66" s="44"/>
      <c r="MIE66" s="44"/>
      <c r="MIG66" s="44"/>
      <c r="MII66" s="44"/>
      <c r="MIK66" s="44"/>
      <c r="MIM66" s="44"/>
      <c r="MIO66" s="44"/>
      <c r="MIQ66" s="44"/>
      <c r="MIS66" s="44"/>
      <c r="MIU66" s="44"/>
      <c r="MIW66" s="44"/>
      <c r="MIY66" s="44"/>
      <c r="MJA66" s="44"/>
      <c r="MJC66" s="44"/>
      <c r="MJE66" s="44"/>
      <c r="MJG66" s="44"/>
      <c r="MJI66" s="44"/>
      <c r="MJK66" s="44"/>
      <c r="MJM66" s="44"/>
      <c r="MJO66" s="44"/>
      <c r="MJQ66" s="44"/>
      <c r="MJS66" s="44"/>
      <c r="MJU66" s="44"/>
      <c r="MJW66" s="44"/>
      <c r="MJY66" s="44"/>
      <c r="MKA66" s="44"/>
      <c r="MKC66" s="44"/>
      <c r="MKE66" s="44"/>
      <c r="MKG66" s="44"/>
      <c r="MKI66" s="44"/>
      <c r="MKK66" s="44"/>
      <c r="MKM66" s="44"/>
      <c r="MKO66" s="44"/>
      <c r="MKQ66" s="44"/>
      <c r="MKS66" s="44"/>
      <c r="MKU66" s="44"/>
      <c r="MKW66" s="44"/>
      <c r="MKY66" s="44"/>
      <c r="MLA66" s="44"/>
      <c r="MLC66" s="44"/>
      <c r="MLE66" s="44"/>
      <c r="MLG66" s="44"/>
      <c r="MLI66" s="44"/>
      <c r="MLK66" s="44"/>
      <c r="MLM66" s="44"/>
      <c r="MLO66" s="44"/>
      <c r="MLQ66" s="44"/>
      <c r="MLS66" s="44"/>
      <c r="MLU66" s="44"/>
      <c r="MLW66" s="44"/>
      <c r="MLY66" s="44"/>
      <c r="MMA66" s="44"/>
      <c r="MMC66" s="44"/>
      <c r="MME66" s="44"/>
      <c r="MMG66" s="44"/>
      <c r="MMI66" s="44"/>
      <c r="MMK66" s="44"/>
      <c r="MMM66" s="44"/>
      <c r="MMO66" s="44"/>
      <c r="MMQ66" s="44"/>
      <c r="MMS66" s="44"/>
      <c r="MMU66" s="44"/>
      <c r="MMW66" s="44"/>
      <c r="MMY66" s="44"/>
      <c r="MNA66" s="44"/>
      <c r="MNC66" s="44"/>
      <c r="MNE66" s="44"/>
      <c r="MNG66" s="44"/>
      <c r="MNI66" s="44"/>
      <c r="MNK66" s="44"/>
      <c r="MNM66" s="44"/>
      <c r="MNO66" s="44"/>
      <c r="MNQ66" s="44"/>
      <c r="MNS66" s="44"/>
      <c r="MNU66" s="44"/>
      <c r="MNW66" s="44"/>
      <c r="MNY66" s="44"/>
      <c r="MOA66" s="44"/>
      <c r="MOC66" s="44"/>
      <c r="MOE66" s="44"/>
      <c r="MOG66" s="44"/>
      <c r="MOI66" s="44"/>
      <c r="MOK66" s="44"/>
      <c r="MOM66" s="44"/>
      <c r="MOO66" s="44"/>
      <c r="MOQ66" s="44"/>
      <c r="MOS66" s="44"/>
      <c r="MOU66" s="44"/>
      <c r="MOW66" s="44"/>
      <c r="MOY66" s="44"/>
      <c r="MPA66" s="44"/>
      <c r="MPC66" s="44"/>
      <c r="MPE66" s="44"/>
      <c r="MPG66" s="44"/>
      <c r="MPI66" s="44"/>
      <c r="MPK66" s="44"/>
      <c r="MPM66" s="44"/>
      <c r="MPO66" s="44"/>
      <c r="MPQ66" s="44"/>
      <c r="MPS66" s="44"/>
      <c r="MPU66" s="44"/>
      <c r="MPW66" s="44"/>
      <c r="MPY66" s="44"/>
      <c r="MQA66" s="44"/>
      <c r="MQC66" s="44"/>
      <c r="MQE66" s="44"/>
      <c r="MQG66" s="44"/>
      <c r="MQI66" s="44"/>
      <c r="MQK66" s="44"/>
      <c r="MQM66" s="44"/>
      <c r="MQO66" s="44"/>
      <c r="MQQ66" s="44"/>
      <c r="MQS66" s="44"/>
      <c r="MQU66" s="44"/>
      <c r="MQW66" s="44"/>
      <c r="MQY66" s="44"/>
      <c r="MRA66" s="44"/>
      <c r="MRC66" s="44"/>
      <c r="MRE66" s="44"/>
      <c r="MRG66" s="44"/>
      <c r="MRI66" s="44"/>
      <c r="MRK66" s="44"/>
      <c r="MRM66" s="44"/>
      <c r="MRO66" s="44"/>
      <c r="MRQ66" s="44"/>
      <c r="MRS66" s="44"/>
      <c r="MRU66" s="44"/>
      <c r="MRW66" s="44"/>
      <c r="MRY66" s="44"/>
      <c r="MSA66" s="44"/>
      <c r="MSC66" s="44"/>
      <c r="MSE66" s="44"/>
      <c r="MSG66" s="44"/>
      <c r="MSI66" s="44"/>
      <c r="MSK66" s="44"/>
      <c r="MSM66" s="44"/>
      <c r="MSO66" s="44"/>
      <c r="MSQ66" s="44"/>
      <c r="MSS66" s="44"/>
      <c r="MSU66" s="44"/>
      <c r="MSW66" s="44"/>
      <c r="MSY66" s="44"/>
      <c r="MTA66" s="44"/>
      <c r="MTC66" s="44"/>
      <c r="MTE66" s="44"/>
      <c r="MTG66" s="44"/>
      <c r="MTI66" s="44"/>
      <c r="MTK66" s="44"/>
      <c r="MTM66" s="44"/>
      <c r="MTO66" s="44"/>
      <c r="MTQ66" s="44"/>
      <c r="MTS66" s="44"/>
      <c r="MTU66" s="44"/>
      <c r="MTW66" s="44"/>
      <c r="MTY66" s="44"/>
      <c r="MUA66" s="44"/>
      <c r="MUC66" s="44"/>
      <c r="MUE66" s="44"/>
      <c r="MUG66" s="44"/>
      <c r="MUI66" s="44"/>
      <c r="MUK66" s="44"/>
      <c r="MUM66" s="44"/>
      <c r="MUO66" s="44"/>
      <c r="MUQ66" s="44"/>
      <c r="MUS66" s="44"/>
      <c r="MUU66" s="44"/>
      <c r="MUW66" s="44"/>
      <c r="MUY66" s="44"/>
      <c r="MVA66" s="44"/>
      <c r="MVC66" s="44"/>
      <c r="MVE66" s="44"/>
      <c r="MVG66" s="44"/>
      <c r="MVI66" s="44"/>
      <c r="MVK66" s="44"/>
      <c r="MVM66" s="44"/>
      <c r="MVO66" s="44"/>
      <c r="MVQ66" s="44"/>
      <c r="MVS66" s="44"/>
      <c r="MVU66" s="44"/>
      <c r="MVW66" s="44"/>
      <c r="MVY66" s="44"/>
      <c r="MWA66" s="44"/>
      <c r="MWC66" s="44"/>
      <c r="MWE66" s="44"/>
      <c r="MWG66" s="44"/>
      <c r="MWI66" s="44"/>
      <c r="MWK66" s="44"/>
      <c r="MWM66" s="44"/>
      <c r="MWO66" s="44"/>
      <c r="MWQ66" s="44"/>
      <c r="MWS66" s="44"/>
      <c r="MWU66" s="44"/>
      <c r="MWW66" s="44"/>
      <c r="MWY66" s="44"/>
      <c r="MXA66" s="44"/>
      <c r="MXC66" s="44"/>
      <c r="MXE66" s="44"/>
      <c r="MXG66" s="44"/>
      <c r="MXI66" s="44"/>
      <c r="MXK66" s="44"/>
      <c r="MXM66" s="44"/>
      <c r="MXO66" s="44"/>
      <c r="MXQ66" s="44"/>
      <c r="MXS66" s="44"/>
      <c r="MXU66" s="44"/>
      <c r="MXW66" s="44"/>
      <c r="MXY66" s="44"/>
      <c r="MYA66" s="44"/>
      <c r="MYC66" s="44"/>
      <c r="MYE66" s="44"/>
      <c r="MYG66" s="44"/>
      <c r="MYI66" s="44"/>
      <c r="MYK66" s="44"/>
      <c r="MYM66" s="44"/>
      <c r="MYO66" s="44"/>
      <c r="MYQ66" s="44"/>
      <c r="MYS66" s="44"/>
      <c r="MYU66" s="44"/>
      <c r="MYW66" s="44"/>
      <c r="MYY66" s="44"/>
      <c r="MZA66" s="44"/>
      <c r="MZC66" s="44"/>
      <c r="MZE66" s="44"/>
      <c r="MZG66" s="44"/>
      <c r="MZI66" s="44"/>
      <c r="MZK66" s="44"/>
      <c r="MZM66" s="44"/>
      <c r="MZO66" s="44"/>
      <c r="MZQ66" s="44"/>
      <c r="MZS66" s="44"/>
      <c r="MZU66" s="44"/>
      <c r="MZW66" s="44"/>
      <c r="MZY66" s="44"/>
      <c r="NAA66" s="44"/>
      <c r="NAC66" s="44"/>
      <c r="NAE66" s="44"/>
      <c r="NAG66" s="44"/>
      <c r="NAI66" s="44"/>
      <c r="NAK66" s="44"/>
      <c r="NAM66" s="44"/>
      <c r="NAO66" s="44"/>
      <c r="NAQ66" s="44"/>
      <c r="NAS66" s="44"/>
      <c r="NAU66" s="44"/>
      <c r="NAW66" s="44"/>
      <c r="NAY66" s="44"/>
      <c r="NBA66" s="44"/>
      <c r="NBC66" s="44"/>
      <c r="NBE66" s="44"/>
      <c r="NBG66" s="44"/>
      <c r="NBI66" s="44"/>
      <c r="NBK66" s="44"/>
      <c r="NBM66" s="44"/>
      <c r="NBO66" s="44"/>
      <c r="NBQ66" s="44"/>
      <c r="NBS66" s="44"/>
      <c r="NBU66" s="44"/>
      <c r="NBW66" s="44"/>
      <c r="NBY66" s="44"/>
      <c r="NCA66" s="44"/>
      <c r="NCC66" s="44"/>
      <c r="NCE66" s="44"/>
      <c r="NCG66" s="44"/>
      <c r="NCI66" s="44"/>
      <c r="NCK66" s="44"/>
      <c r="NCM66" s="44"/>
      <c r="NCO66" s="44"/>
      <c r="NCQ66" s="44"/>
      <c r="NCS66" s="44"/>
      <c r="NCU66" s="44"/>
      <c r="NCW66" s="44"/>
      <c r="NCY66" s="44"/>
      <c r="NDA66" s="44"/>
      <c r="NDC66" s="44"/>
      <c r="NDE66" s="44"/>
      <c r="NDG66" s="44"/>
      <c r="NDI66" s="44"/>
      <c r="NDK66" s="44"/>
      <c r="NDM66" s="44"/>
      <c r="NDO66" s="44"/>
      <c r="NDQ66" s="44"/>
      <c r="NDS66" s="44"/>
      <c r="NDU66" s="44"/>
      <c r="NDW66" s="44"/>
      <c r="NDY66" s="44"/>
      <c r="NEA66" s="44"/>
      <c r="NEC66" s="44"/>
      <c r="NEE66" s="44"/>
      <c r="NEG66" s="44"/>
      <c r="NEI66" s="44"/>
      <c r="NEK66" s="44"/>
      <c r="NEM66" s="44"/>
      <c r="NEO66" s="44"/>
      <c r="NEQ66" s="44"/>
      <c r="NES66" s="44"/>
      <c r="NEU66" s="44"/>
      <c r="NEW66" s="44"/>
      <c r="NEY66" s="44"/>
      <c r="NFA66" s="44"/>
      <c r="NFC66" s="44"/>
      <c r="NFE66" s="44"/>
      <c r="NFG66" s="44"/>
      <c r="NFI66" s="44"/>
      <c r="NFK66" s="44"/>
      <c r="NFM66" s="44"/>
      <c r="NFO66" s="44"/>
      <c r="NFQ66" s="44"/>
      <c r="NFS66" s="44"/>
      <c r="NFU66" s="44"/>
      <c r="NFW66" s="44"/>
      <c r="NFY66" s="44"/>
      <c r="NGA66" s="44"/>
      <c r="NGC66" s="44"/>
      <c r="NGE66" s="44"/>
      <c r="NGG66" s="44"/>
      <c r="NGI66" s="44"/>
      <c r="NGK66" s="44"/>
      <c r="NGM66" s="44"/>
      <c r="NGO66" s="44"/>
      <c r="NGQ66" s="44"/>
      <c r="NGS66" s="44"/>
      <c r="NGU66" s="44"/>
      <c r="NGW66" s="44"/>
      <c r="NGY66" s="44"/>
      <c r="NHA66" s="44"/>
      <c r="NHC66" s="44"/>
      <c r="NHE66" s="44"/>
      <c r="NHG66" s="44"/>
      <c r="NHI66" s="44"/>
      <c r="NHK66" s="44"/>
      <c r="NHM66" s="44"/>
      <c r="NHO66" s="44"/>
      <c r="NHQ66" s="44"/>
      <c r="NHS66" s="44"/>
      <c r="NHU66" s="44"/>
      <c r="NHW66" s="44"/>
      <c r="NHY66" s="44"/>
      <c r="NIA66" s="44"/>
      <c r="NIC66" s="44"/>
      <c r="NIE66" s="44"/>
      <c r="NIG66" s="44"/>
      <c r="NII66" s="44"/>
      <c r="NIK66" s="44"/>
      <c r="NIM66" s="44"/>
      <c r="NIO66" s="44"/>
      <c r="NIQ66" s="44"/>
      <c r="NIS66" s="44"/>
      <c r="NIU66" s="44"/>
      <c r="NIW66" s="44"/>
      <c r="NIY66" s="44"/>
      <c r="NJA66" s="44"/>
      <c r="NJC66" s="44"/>
      <c r="NJE66" s="44"/>
      <c r="NJG66" s="44"/>
      <c r="NJI66" s="44"/>
      <c r="NJK66" s="44"/>
      <c r="NJM66" s="44"/>
      <c r="NJO66" s="44"/>
      <c r="NJQ66" s="44"/>
      <c r="NJS66" s="44"/>
      <c r="NJU66" s="44"/>
      <c r="NJW66" s="44"/>
      <c r="NJY66" s="44"/>
      <c r="NKA66" s="44"/>
      <c r="NKC66" s="44"/>
      <c r="NKE66" s="44"/>
      <c r="NKG66" s="44"/>
      <c r="NKI66" s="44"/>
      <c r="NKK66" s="44"/>
      <c r="NKM66" s="44"/>
      <c r="NKO66" s="44"/>
      <c r="NKQ66" s="44"/>
      <c r="NKS66" s="44"/>
      <c r="NKU66" s="44"/>
      <c r="NKW66" s="44"/>
      <c r="NKY66" s="44"/>
      <c r="NLA66" s="44"/>
      <c r="NLC66" s="44"/>
      <c r="NLE66" s="44"/>
      <c r="NLG66" s="44"/>
      <c r="NLI66" s="44"/>
      <c r="NLK66" s="44"/>
      <c r="NLM66" s="44"/>
      <c r="NLO66" s="44"/>
      <c r="NLQ66" s="44"/>
      <c r="NLS66" s="44"/>
      <c r="NLU66" s="44"/>
      <c r="NLW66" s="44"/>
      <c r="NLY66" s="44"/>
      <c r="NMA66" s="44"/>
      <c r="NMC66" s="44"/>
      <c r="NME66" s="44"/>
      <c r="NMG66" s="44"/>
      <c r="NMI66" s="44"/>
      <c r="NMK66" s="44"/>
      <c r="NMM66" s="44"/>
      <c r="NMO66" s="44"/>
      <c r="NMQ66" s="44"/>
      <c r="NMS66" s="44"/>
      <c r="NMU66" s="44"/>
      <c r="NMW66" s="44"/>
      <c r="NMY66" s="44"/>
      <c r="NNA66" s="44"/>
      <c r="NNC66" s="44"/>
      <c r="NNE66" s="44"/>
      <c r="NNG66" s="44"/>
      <c r="NNI66" s="44"/>
      <c r="NNK66" s="44"/>
      <c r="NNM66" s="44"/>
      <c r="NNO66" s="44"/>
      <c r="NNQ66" s="44"/>
      <c r="NNS66" s="44"/>
      <c r="NNU66" s="44"/>
      <c r="NNW66" s="44"/>
      <c r="NNY66" s="44"/>
      <c r="NOA66" s="44"/>
      <c r="NOC66" s="44"/>
      <c r="NOE66" s="44"/>
      <c r="NOG66" s="44"/>
      <c r="NOI66" s="44"/>
      <c r="NOK66" s="44"/>
      <c r="NOM66" s="44"/>
      <c r="NOO66" s="44"/>
      <c r="NOQ66" s="44"/>
      <c r="NOS66" s="44"/>
      <c r="NOU66" s="44"/>
      <c r="NOW66" s="44"/>
      <c r="NOY66" s="44"/>
      <c r="NPA66" s="44"/>
      <c r="NPC66" s="44"/>
      <c r="NPE66" s="44"/>
      <c r="NPG66" s="44"/>
      <c r="NPI66" s="44"/>
      <c r="NPK66" s="44"/>
      <c r="NPM66" s="44"/>
      <c r="NPO66" s="44"/>
      <c r="NPQ66" s="44"/>
      <c r="NPS66" s="44"/>
      <c r="NPU66" s="44"/>
      <c r="NPW66" s="44"/>
      <c r="NPY66" s="44"/>
      <c r="NQA66" s="44"/>
      <c r="NQC66" s="44"/>
      <c r="NQE66" s="44"/>
      <c r="NQG66" s="44"/>
      <c r="NQI66" s="44"/>
      <c r="NQK66" s="44"/>
      <c r="NQM66" s="44"/>
      <c r="NQO66" s="44"/>
      <c r="NQQ66" s="44"/>
      <c r="NQS66" s="44"/>
      <c r="NQU66" s="44"/>
      <c r="NQW66" s="44"/>
      <c r="NQY66" s="44"/>
      <c r="NRA66" s="44"/>
      <c r="NRC66" s="44"/>
      <c r="NRE66" s="44"/>
      <c r="NRG66" s="44"/>
      <c r="NRI66" s="44"/>
      <c r="NRK66" s="44"/>
      <c r="NRM66" s="44"/>
      <c r="NRO66" s="44"/>
      <c r="NRQ66" s="44"/>
      <c r="NRS66" s="44"/>
      <c r="NRU66" s="44"/>
      <c r="NRW66" s="44"/>
      <c r="NRY66" s="44"/>
      <c r="NSA66" s="44"/>
      <c r="NSC66" s="44"/>
      <c r="NSE66" s="44"/>
      <c r="NSG66" s="44"/>
      <c r="NSI66" s="44"/>
      <c r="NSK66" s="44"/>
      <c r="NSM66" s="44"/>
      <c r="NSO66" s="44"/>
      <c r="NSQ66" s="44"/>
      <c r="NSS66" s="44"/>
      <c r="NSU66" s="44"/>
      <c r="NSW66" s="44"/>
      <c r="NSY66" s="44"/>
      <c r="NTA66" s="44"/>
      <c r="NTC66" s="44"/>
      <c r="NTE66" s="44"/>
      <c r="NTG66" s="44"/>
      <c r="NTI66" s="44"/>
      <c r="NTK66" s="44"/>
      <c r="NTM66" s="44"/>
      <c r="NTO66" s="44"/>
      <c r="NTQ66" s="44"/>
      <c r="NTS66" s="44"/>
      <c r="NTU66" s="44"/>
      <c r="NTW66" s="44"/>
      <c r="NTY66" s="44"/>
      <c r="NUA66" s="44"/>
      <c r="NUC66" s="44"/>
      <c r="NUE66" s="44"/>
      <c r="NUG66" s="44"/>
      <c r="NUI66" s="44"/>
      <c r="NUK66" s="44"/>
      <c r="NUM66" s="44"/>
      <c r="NUO66" s="44"/>
      <c r="NUQ66" s="44"/>
      <c r="NUS66" s="44"/>
      <c r="NUU66" s="44"/>
      <c r="NUW66" s="44"/>
      <c r="NUY66" s="44"/>
      <c r="NVA66" s="44"/>
      <c r="NVC66" s="44"/>
      <c r="NVE66" s="44"/>
      <c r="NVG66" s="44"/>
      <c r="NVI66" s="44"/>
      <c r="NVK66" s="44"/>
      <c r="NVM66" s="44"/>
      <c r="NVO66" s="44"/>
      <c r="NVQ66" s="44"/>
      <c r="NVS66" s="44"/>
      <c r="NVU66" s="44"/>
      <c r="NVW66" s="44"/>
      <c r="NVY66" s="44"/>
      <c r="NWA66" s="44"/>
      <c r="NWC66" s="44"/>
      <c r="NWE66" s="44"/>
      <c r="NWG66" s="44"/>
      <c r="NWI66" s="44"/>
      <c r="NWK66" s="44"/>
      <c r="NWM66" s="44"/>
      <c r="NWO66" s="44"/>
      <c r="NWQ66" s="44"/>
      <c r="NWS66" s="44"/>
      <c r="NWU66" s="44"/>
      <c r="NWW66" s="44"/>
      <c r="NWY66" s="44"/>
      <c r="NXA66" s="44"/>
      <c r="NXC66" s="44"/>
      <c r="NXE66" s="44"/>
      <c r="NXG66" s="44"/>
      <c r="NXI66" s="44"/>
      <c r="NXK66" s="44"/>
      <c r="NXM66" s="44"/>
      <c r="NXO66" s="44"/>
      <c r="NXQ66" s="44"/>
      <c r="NXS66" s="44"/>
      <c r="NXU66" s="44"/>
      <c r="NXW66" s="44"/>
      <c r="NXY66" s="44"/>
      <c r="NYA66" s="44"/>
      <c r="NYC66" s="44"/>
      <c r="NYE66" s="44"/>
      <c r="NYG66" s="44"/>
      <c r="NYI66" s="44"/>
      <c r="NYK66" s="44"/>
      <c r="NYM66" s="44"/>
      <c r="NYO66" s="44"/>
      <c r="NYQ66" s="44"/>
      <c r="NYS66" s="44"/>
      <c r="NYU66" s="44"/>
      <c r="NYW66" s="44"/>
      <c r="NYY66" s="44"/>
      <c r="NZA66" s="44"/>
      <c r="NZC66" s="44"/>
      <c r="NZE66" s="44"/>
      <c r="NZG66" s="44"/>
      <c r="NZI66" s="44"/>
      <c r="NZK66" s="44"/>
      <c r="NZM66" s="44"/>
      <c r="NZO66" s="44"/>
      <c r="NZQ66" s="44"/>
      <c r="NZS66" s="44"/>
      <c r="NZU66" s="44"/>
      <c r="NZW66" s="44"/>
      <c r="NZY66" s="44"/>
      <c r="OAA66" s="44"/>
      <c r="OAC66" s="44"/>
      <c r="OAE66" s="44"/>
      <c r="OAG66" s="44"/>
      <c r="OAI66" s="44"/>
      <c r="OAK66" s="44"/>
      <c r="OAM66" s="44"/>
      <c r="OAO66" s="44"/>
      <c r="OAQ66" s="44"/>
      <c r="OAS66" s="44"/>
      <c r="OAU66" s="44"/>
      <c r="OAW66" s="44"/>
      <c r="OAY66" s="44"/>
      <c r="OBA66" s="44"/>
      <c r="OBC66" s="44"/>
      <c r="OBE66" s="44"/>
      <c r="OBG66" s="44"/>
      <c r="OBI66" s="44"/>
      <c r="OBK66" s="44"/>
      <c r="OBM66" s="44"/>
      <c r="OBO66" s="44"/>
      <c r="OBQ66" s="44"/>
      <c r="OBS66" s="44"/>
      <c r="OBU66" s="44"/>
      <c r="OBW66" s="44"/>
      <c r="OBY66" s="44"/>
      <c r="OCA66" s="44"/>
      <c r="OCC66" s="44"/>
      <c r="OCE66" s="44"/>
      <c r="OCG66" s="44"/>
      <c r="OCI66" s="44"/>
      <c r="OCK66" s="44"/>
      <c r="OCM66" s="44"/>
      <c r="OCO66" s="44"/>
      <c r="OCQ66" s="44"/>
      <c r="OCS66" s="44"/>
      <c r="OCU66" s="44"/>
      <c r="OCW66" s="44"/>
      <c r="OCY66" s="44"/>
      <c r="ODA66" s="44"/>
      <c r="ODC66" s="44"/>
      <c r="ODE66" s="44"/>
      <c r="ODG66" s="44"/>
      <c r="ODI66" s="44"/>
      <c r="ODK66" s="44"/>
      <c r="ODM66" s="44"/>
      <c r="ODO66" s="44"/>
      <c r="ODQ66" s="44"/>
      <c r="ODS66" s="44"/>
      <c r="ODU66" s="44"/>
      <c r="ODW66" s="44"/>
      <c r="ODY66" s="44"/>
      <c r="OEA66" s="44"/>
      <c r="OEC66" s="44"/>
      <c r="OEE66" s="44"/>
      <c r="OEG66" s="44"/>
      <c r="OEI66" s="44"/>
      <c r="OEK66" s="44"/>
      <c r="OEM66" s="44"/>
      <c r="OEO66" s="44"/>
      <c r="OEQ66" s="44"/>
      <c r="OES66" s="44"/>
      <c r="OEU66" s="44"/>
      <c r="OEW66" s="44"/>
      <c r="OEY66" s="44"/>
      <c r="OFA66" s="44"/>
      <c r="OFC66" s="44"/>
      <c r="OFE66" s="44"/>
      <c r="OFG66" s="44"/>
      <c r="OFI66" s="44"/>
      <c r="OFK66" s="44"/>
      <c r="OFM66" s="44"/>
      <c r="OFO66" s="44"/>
      <c r="OFQ66" s="44"/>
      <c r="OFS66" s="44"/>
      <c r="OFU66" s="44"/>
      <c r="OFW66" s="44"/>
      <c r="OFY66" s="44"/>
      <c r="OGA66" s="44"/>
      <c r="OGC66" s="44"/>
      <c r="OGE66" s="44"/>
      <c r="OGG66" s="44"/>
      <c r="OGI66" s="44"/>
      <c r="OGK66" s="44"/>
      <c r="OGM66" s="44"/>
      <c r="OGO66" s="44"/>
      <c r="OGQ66" s="44"/>
      <c r="OGS66" s="44"/>
      <c r="OGU66" s="44"/>
      <c r="OGW66" s="44"/>
      <c r="OGY66" s="44"/>
      <c r="OHA66" s="44"/>
      <c r="OHC66" s="44"/>
      <c r="OHE66" s="44"/>
      <c r="OHG66" s="44"/>
      <c r="OHI66" s="44"/>
      <c r="OHK66" s="44"/>
      <c r="OHM66" s="44"/>
      <c r="OHO66" s="44"/>
      <c r="OHQ66" s="44"/>
      <c r="OHS66" s="44"/>
      <c r="OHU66" s="44"/>
      <c r="OHW66" s="44"/>
      <c r="OHY66" s="44"/>
      <c r="OIA66" s="44"/>
      <c r="OIC66" s="44"/>
      <c r="OIE66" s="44"/>
      <c r="OIG66" s="44"/>
      <c r="OII66" s="44"/>
      <c r="OIK66" s="44"/>
      <c r="OIM66" s="44"/>
      <c r="OIO66" s="44"/>
      <c r="OIQ66" s="44"/>
      <c r="OIS66" s="44"/>
      <c r="OIU66" s="44"/>
      <c r="OIW66" s="44"/>
      <c r="OIY66" s="44"/>
      <c r="OJA66" s="44"/>
      <c r="OJC66" s="44"/>
      <c r="OJE66" s="44"/>
      <c r="OJG66" s="44"/>
      <c r="OJI66" s="44"/>
      <c r="OJK66" s="44"/>
      <c r="OJM66" s="44"/>
      <c r="OJO66" s="44"/>
      <c r="OJQ66" s="44"/>
      <c r="OJS66" s="44"/>
      <c r="OJU66" s="44"/>
      <c r="OJW66" s="44"/>
      <c r="OJY66" s="44"/>
      <c r="OKA66" s="44"/>
      <c r="OKC66" s="44"/>
      <c r="OKE66" s="44"/>
      <c r="OKG66" s="44"/>
      <c r="OKI66" s="44"/>
      <c r="OKK66" s="44"/>
      <c r="OKM66" s="44"/>
      <c r="OKO66" s="44"/>
      <c r="OKQ66" s="44"/>
      <c r="OKS66" s="44"/>
      <c r="OKU66" s="44"/>
      <c r="OKW66" s="44"/>
      <c r="OKY66" s="44"/>
      <c r="OLA66" s="44"/>
      <c r="OLC66" s="44"/>
      <c r="OLE66" s="44"/>
      <c r="OLG66" s="44"/>
      <c r="OLI66" s="44"/>
      <c r="OLK66" s="44"/>
      <c r="OLM66" s="44"/>
      <c r="OLO66" s="44"/>
      <c r="OLQ66" s="44"/>
      <c r="OLS66" s="44"/>
      <c r="OLU66" s="44"/>
      <c r="OLW66" s="44"/>
      <c r="OLY66" s="44"/>
      <c r="OMA66" s="44"/>
      <c r="OMC66" s="44"/>
      <c r="OME66" s="44"/>
      <c r="OMG66" s="44"/>
      <c r="OMI66" s="44"/>
      <c r="OMK66" s="44"/>
      <c r="OMM66" s="44"/>
      <c r="OMO66" s="44"/>
      <c r="OMQ66" s="44"/>
      <c r="OMS66" s="44"/>
      <c r="OMU66" s="44"/>
      <c r="OMW66" s="44"/>
      <c r="OMY66" s="44"/>
      <c r="ONA66" s="44"/>
      <c r="ONC66" s="44"/>
      <c r="ONE66" s="44"/>
      <c r="ONG66" s="44"/>
      <c r="ONI66" s="44"/>
      <c r="ONK66" s="44"/>
      <c r="ONM66" s="44"/>
      <c r="ONO66" s="44"/>
      <c r="ONQ66" s="44"/>
      <c r="ONS66" s="44"/>
      <c r="ONU66" s="44"/>
      <c r="ONW66" s="44"/>
      <c r="ONY66" s="44"/>
      <c r="OOA66" s="44"/>
      <c r="OOC66" s="44"/>
      <c r="OOE66" s="44"/>
      <c r="OOG66" s="44"/>
      <c r="OOI66" s="44"/>
      <c r="OOK66" s="44"/>
      <c r="OOM66" s="44"/>
      <c r="OOO66" s="44"/>
      <c r="OOQ66" s="44"/>
      <c r="OOS66" s="44"/>
      <c r="OOU66" s="44"/>
      <c r="OOW66" s="44"/>
      <c r="OOY66" s="44"/>
      <c r="OPA66" s="44"/>
      <c r="OPC66" s="44"/>
      <c r="OPE66" s="44"/>
      <c r="OPG66" s="44"/>
      <c r="OPI66" s="44"/>
      <c r="OPK66" s="44"/>
      <c r="OPM66" s="44"/>
      <c r="OPO66" s="44"/>
      <c r="OPQ66" s="44"/>
      <c r="OPS66" s="44"/>
      <c r="OPU66" s="44"/>
      <c r="OPW66" s="44"/>
      <c r="OPY66" s="44"/>
      <c r="OQA66" s="44"/>
      <c r="OQC66" s="44"/>
      <c r="OQE66" s="44"/>
      <c r="OQG66" s="44"/>
      <c r="OQI66" s="44"/>
      <c r="OQK66" s="44"/>
      <c r="OQM66" s="44"/>
      <c r="OQO66" s="44"/>
      <c r="OQQ66" s="44"/>
      <c r="OQS66" s="44"/>
      <c r="OQU66" s="44"/>
      <c r="OQW66" s="44"/>
      <c r="OQY66" s="44"/>
      <c r="ORA66" s="44"/>
      <c r="ORC66" s="44"/>
      <c r="ORE66" s="44"/>
      <c r="ORG66" s="44"/>
      <c r="ORI66" s="44"/>
      <c r="ORK66" s="44"/>
      <c r="ORM66" s="44"/>
      <c r="ORO66" s="44"/>
      <c r="ORQ66" s="44"/>
      <c r="ORS66" s="44"/>
      <c r="ORU66" s="44"/>
      <c r="ORW66" s="44"/>
      <c r="ORY66" s="44"/>
      <c r="OSA66" s="44"/>
      <c r="OSC66" s="44"/>
      <c r="OSE66" s="44"/>
      <c r="OSG66" s="44"/>
      <c r="OSI66" s="44"/>
      <c r="OSK66" s="44"/>
      <c r="OSM66" s="44"/>
      <c r="OSO66" s="44"/>
      <c r="OSQ66" s="44"/>
      <c r="OSS66" s="44"/>
      <c r="OSU66" s="44"/>
      <c r="OSW66" s="44"/>
      <c r="OSY66" s="44"/>
      <c r="OTA66" s="44"/>
      <c r="OTC66" s="44"/>
      <c r="OTE66" s="44"/>
      <c r="OTG66" s="44"/>
      <c r="OTI66" s="44"/>
      <c r="OTK66" s="44"/>
      <c r="OTM66" s="44"/>
      <c r="OTO66" s="44"/>
      <c r="OTQ66" s="44"/>
      <c r="OTS66" s="44"/>
      <c r="OTU66" s="44"/>
      <c r="OTW66" s="44"/>
      <c r="OTY66" s="44"/>
      <c r="OUA66" s="44"/>
      <c r="OUC66" s="44"/>
      <c r="OUE66" s="44"/>
      <c r="OUG66" s="44"/>
      <c r="OUI66" s="44"/>
      <c r="OUK66" s="44"/>
      <c r="OUM66" s="44"/>
      <c r="OUO66" s="44"/>
      <c r="OUQ66" s="44"/>
      <c r="OUS66" s="44"/>
      <c r="OUU66" s="44"/>
      <c r="OUW66" s="44"/>
      <c r="OUY66" s="44"/>
      <c r="OVA66" s="44"/>
      <c r="OVC66" s="44"/>
      <c r="OVE66" s="44"/>
      <c r="OVG66" s="44"/>
      <c r="OVI66" s="44"/>
      <c r="OVK66" s="44"/>
      <c r="OVM66" s="44"/>
      <c r="OVO66" s="44"/>
      <c r="OVQ66" s="44"/>
      <c r="OVS66" s="44"/>
      <c r="OVU66" s="44"/>
      <c r="OVW66" s="44"/>
      <c r="OVY66" s="44"/>
      <c r="OWA66" s="44"/>
      <c r="OWC66" s="44"/>
      <c r="OWE66" s="44"/>
      <c r="OWG66" s="44"/>
      <c r="OWI66" s="44"/>
      <c r="OWK66" s="44"/>
      <c r="OWM66" s="44"/>
      <c r="OWO66" s="44"/>
      <c r="OWQ66" s="44"/>
      <c r="OWS66" s="44"/>
      <c r="OWU66" s="44"/>
      <c r="OWW66" s="44"/>
      <c r="OWY66" s="44"/>
      <c r="OXA66" s="44"/>
      <c r="OXC66" s="44"/>
      <c r="OXE66" s="44"/>
      <c r="OXG66" s="44"/>
      <c r="OXI66" s="44"/>
      <c r="OXK66" s="44"/>
      <c r="OXM66" s="44"/>
      <c r="OXO66" s="44"/>
      <c r="OXQ66" s="44"/>
      <c r="OXS66" s="44"/>
      <c r="OXU66" s="44"/>
      <c r="OXW66" s="44"/>
      <c r="OXY66" s="44"/>
      <c r="OYA66" s="44"/>
      <c r="OYC66" s="44"/>
      <c r="OYE66" s="44"/>
      <c r="OYG66" s="44"/>
      <c r="OYI66" s="44"/>
      <c r="OYK66" s="44"/>
      <c r="OYM66" s="44"/>
      <c r="OYO66" s="44"/>
      <c r="OYQ66" s="44"/>
      <c r="OYS66" s="44"/>
      <c r="OYU66" s="44"/>
      <c r="OYW66" s="44"/>
      <c r="OYY66" s="44"/>
      <c r="OZA66" s="44"/>
      <c r="OZC66" s="44"/>
      <c r="OZE66" s="44"/>
      <c r="OZG66" s="44"/>
      <c r="OZI66" s="44"/>
      <c r="OZK66" s="44"/>
      <c r="OZM66" s="44"/>
      <c r="OZO66" s="44"/>
      <c r="OZQ66" s="44"/>
      <c r="OZS66" s="44"/>
      <c r="OZU66" s="44"/>
      <c r="OZW66" s="44"/>
      <c r="OZY66" s="44"/>
      <c r="PAA66" s="44"/>
      <c r="PAC66" s="44"/>
      <c r="PAE66" s="44"/>
      <c r="PAG66" s="44"/>
      <c r="PAI66" s="44"/>
      <c r="PAK66" s="44"/>
      <c r="PAM66" s="44"/>
      <c r="PAO66" s="44"/>
      <c r="PAQ66" s="44"/>
      <c r="PAS66" s="44"/>
      <c r="PAU66" s="44"/>
      <c r="PAW66" s="44"/>
      <c r="PAY66" s="44"/>
      <c r="PBA66" s="44"/>
      <c r="PBC66" s="44"/>
      <c r="PBE66" s="44"/>
      <c r="PBG66" s="44"/>
      <c r="PBI66" s="44"/>
      <c r="PBK66" s="44"/>
      <c r="PBM66" s="44"/>
      <c r="PBO66" s="44"/>
      <c r="PBQ66" s="44"/>
      <c r="PBS66" s="44"/>
      <c r="PBU66" s="44"/>
      <c r="PBW66" s="44"/>
      <c r="PBY66" s="44"/>
      <c r="PCA66" s="44"/>
      <c r="PCC66" s="44"/>
      <c r="PCE66" s="44"/>
      <c r="PCG66" s="44"/>
      <c r="PCI66" s="44"/>
      <c r="PCK66" s="44"/>
      <c r="PCM66" s="44"/>
      <c r="PCO66" s="44"/>
      <c r="PCQ66" s="44"/>
      <c r="PCS66" s="44"/>
      <c r="PCU66" s="44"/>
      <c r="PCW66" s="44"/>
      <c r="PCY66" s="44"/>
      <c r="PDA66" s="44"/>
      <c r="PDC66" s="44"/>
      <c r="PDE66" s="44"/>
      <c r="PDG66" s="44"/>
      <c r="PDI66" s="44"/>
      <c r="PDK66" s="44"/>
      <c r="PDM66" s="44"/>
      <c r="PDO66" s="44"/>
      <c r="PDQ66" s="44"/>
      <c r="PDS66" s="44"/>
      <c r="PDU66" s="44"/>
      <c r="PDW66" s="44"/>
      <c r="PDY66" s="44"/>
      <c r="PEA66" s="44"/>
      <c r="PEC66" s="44"/>
      <c r="PEE66" s="44"/>
      <c r="PEG66" s="44"/>
      <c r="PEI66" s="44"/>
      <c r="PEK66" s="44"/>
      <c r="PEM66" s="44"/>
      <c r="PEO66" s="44"/>
      <c r="PEQ66" s="44"/>
      <c r="PES66" s="44"/>
      <c r="PEU66" s="44"/>
      <c r="PEW66" s="44"/>
      <c r="PEY66" s="44"/>
      <c r="PFA66" s="44"/>
      <c r="PFC66" s="44"/>
      <c r="PFE66" s="44"/>
      <c r="PFG66" s="44"/>
      <c r="PFI66" s="44"/>
      <c r="PFK66" s="44"/>
      <c r="PFM66" s="44"/>
      <c r="PFO66" s="44"/>
      <c r="PFQ66" s="44"/>
      <c r="PFS66" s="44"/>
      <c r="PFU66" s="44"/>
      <c r="PFW66" s="44"/>
      <c r="PFY66" s="44"/>
      <c r="PGA66" s="44"/>
      <c r="PGC66" s="44"/>
      <c r="PGE66" s="44"/>
      <c r="PGG66" s="44"/>
      <c r="PGI66" s="44"/>
      <c r="PGK66" s="44"/>
      <c r="PGM66" s="44"/>
      <c r="PGO66" s="44"/>
      <c r="PGQ66" s="44"/>
      <c r="PGS66" s="44"/>
      <c r="PGU66" s="44"/>
      <c r="PGW66" s="44"/>
      <c r="PGY66" s="44"/>
      <c r="PHA66" s="44"/>
      <c r="PHC66" s="44"/>
      <c r="PHE66" s="44"/>
      <c r="PHG66" s="44"/>
      <c r="PHI66" s="44"/>
      <c r="PHK66" s="44"/>
      <c r="PHM66" s="44"/>
      <c r="PHO66" s="44"/>
      <c r="PHQ66" s="44"/>
      <c r="PHS66" s="44"/>
      <c r="PHU66" s="44"/>
      <c r="PHW66" s="44"/>
      <c r="PHY66" s="44"/>
      <c r="PIA66" s="44"/>
      <c r="PIC66" s="44"/>
      <c r="PIE66" s="44"/>
      <c r="PIG66" s="44"/>
      <c r="PII66" s="44"/>
      <c r="PIK66" s="44"/>
      <c r="PIM66" s="44"/>
      <c r="PIO66" s="44"/>
      <c r="PIQ66" s="44"/>
      <c r="PIS66" s="44"/>
      <c r="PIU66" s="44"/>
      <c r="PIW66" s="44"/>
      <c r="PIY66" s="44"/>
      <c r="PJA66" s="44"/>
      <c r="PJC66" s="44"/>
      <c r="PJE66" s="44"/>
      <c r="PJG66" s="44"/>
      <c r="PJI66" s="44"/>
      <c r="PJK66" s="44"/>
      <c r="PJM66" s="44"/>
      <c r="PJO66" s="44"/>
      <c r="PJQ66" s="44"/>
      <c r="PJS66" s="44"/>
      <c r="PJU66" s="44"/>
      <c r="PJW66" s="44"/>
      <c r="PJY66" s="44"/>
      <c r="PKA66" s="44"/>
      <c r="PKC66" s="44"/>
      <c r="PKE66" s="44"/>
      <c r="PKG66" s="44"/>
      <c r="PKI66" s="44"/>
      <c r="PKK66" s="44"/>
      <c r="PKM66" s="44"/>
      <c r="PKO66" s="44"/>
      <c r="PKQ66" s="44"/>
      <c r="PKS66" s="44"/>
      <c r="PKU66" s="44"/>
      <c r="PKW66" s="44"/>
      <c r="PKY66" s="44"/>
      <c r="PLA66" s="44"/>
      <c r="PLC66" s="44"/>
      <c r="PLE66" s="44"/>
      <c r="PLG66" s="44"/>
      <c r="PLI66" s="44"/>
      <c r="PLK66" s="44"/>
      <c r="PLM66" s="44"/>
      <c r="PLO66" s="44"/>
      <c r="PLQ66" s="44"/>
      <c r="PLS66" s="44"/>
      <c r="PLU66" s="44"/>
      <c r="PLW66" s="44"/>
      <c r="PLY66" s="44"/>
      <c r="PMA66" s="44"/>
      <c r="PMC66" s="44"/>
      <c r="PME66" s="44"/>
      <c r="PMG66" s="44"/>
      <c r="PMI66" s="44"/>
      <c r="PMK66" s="44"/>
      <c r="PMM66" s="44"/>
      <c r="PMO66" s="44"/>
      <c r="PMQ66" s="44"/>
      <c r="PMS66" s="44"/>
      <c r="PMU66" s="44"/>
      <c r="PMW66" s="44"/>
      <c r="PMY66" s="44"/>
      <c r="PNA66" s="44"/>
      <c r="PNC66" s="44"/>
      <c r="PNE66" s="44"/>
      <c r="PNG66" s="44"/>
      <c r="PNI66" s="44"/>
      <c r="PNK66" s="44"/>
      <c r="PNM66" s="44"/>
      <c r="PNO66" s="44"/>
      <c r="PNQ66" s="44"/>
      <c r="PNS66" s="44"/>
      <c r="PNU66" s="44"/>
      <c r="PNW66" s="44"/>
      <c r="PNY66" s="44"/>
      <c r="POA66" s="44"/>
      <c r="POC66" s="44"/>
      <c r="POE66" s="44"/>
      <c r="POG66" s="44"/>
      <c r="POI66" s="44"/>
      <c r="POK66" s="44"/>
      <c r="POM66" s="44"/>
      <c r="POO66" s="44"/>
      <c r="POQ66" s="44"/>
      <c r="POS66" s="44"/>
      <c r="POU66" s="44"/>
      <c r="POW66" s="44"/>
      <c r="POY66" s="44"/>
      <c r="PPA66" s="44"/>
      <c r="PPC66" s="44"/>
      <c r="PPE66" s="44"/>
      <c r="PPG66" s="44"/>
      <c r="PPI66" s="44"/>
      <c r="PPK66" s="44"/>
      <c r="PPM66" s="44"/>
      <c r="PPO66" s="44"/>
      <c r="PPQ66" s="44"/>
      <c r="PPS66" s="44"/>
      <c r="PPU66" s="44"/>
      <c r="PPW66" s="44"/>
      <c r="PPY66" s="44"/>
      <c r="PQA66" s="44"/>
      <c r="PQC66" s="44"/>
      <c r="PQE66" s="44"/>
      <c r="PQG66" s="44"/>
      <c r="PQI66" s="44"/>
      <c r="PQK66" s="44"/>
      <c r="PQM66" s="44"/>
      <c r="PQO66" s="44"/>
      <c r="PQQ66" s="44"/>
      <c r="PQS66" s="44"/>
      <c r="PQU66" s="44"/>
      <c r="PQW66" s="44"/>
      <c r="PQY66" s="44"/>
      <c r="PRA66" s="44"/>
      <c r="PRC66" s="44"/>
      <c r="PRE66" s="44"/>
      <c r="PRG66" s="44"/>
      <c r="PRI66" s="44"/>
      <c r="PRK66" s="44"/>
      <c r="PRM66" s="44"/>
      <c r="PRO66" s="44"/>
      <c r="PRQ66" s="44"/>
      <c r="PRS66" s="44"/>
      <c r="PRU66" s="44"/>
      <c r="PRW66" s="44"/>
      <c r="PRY66" s="44"/>
      <c r="PSA66" s="44"/>
      <c r="PSC66" s="44"/>
      <c r="PSE66" s="44"/>
      <c r="PSG66" s="44"/>
      <c r="PSI66" s="44"/>
      <c r="PSK66" s="44"/>
      <c r="PSM66" s="44"/>
      <c r="PSO66" s="44"/>
      <c r="PSQ66" s="44"/>
      <c r="PSS66" s="44"/>
      <c r="PSU66" s="44"/>
      <c r="PSW66" s="44"/>
      <c r="PSY66" s="44"/>
      <c r="PTA66" s="44"/>
      <c r="PTC66" s="44"/>
      <c r="PTE66" s="44"/>
      <c r="PTG66" s="44"/>
      <c r="PTI66" s="44"/>
      <c r="PTK66" s="44"/>
      <c r="PTM66" s="44"/>
      <c r="PTO66" s="44"/>
      <c r="PTQ66" s="44"/>
      <c r="PTS66" s="44"/>
      <c r="PTU66" s="44"/>
      <c r="PTW66" s="44"/>
      <c r="PTY66" s="44"/>
      <c r="PUA66" s="44"/>
      <c r="PUC66" s="44"/>
      <c r="PUE66" s="44"/>
      <c r="PUG66" s="44"/>
      <c r="PUI66" s="44"/>
      <c r="PUK66" s="44"/>
      <c r="PUM66" s="44"/>
      <c r="PUO66" s="44"/>
      <c r="PUQ66" s="44"/>
      <c r="PUS66" s="44"/>
      <c r="PUU66" s="44"/>
      <c r="PUW66" s="44"/>
      <c r="PUY66" s="44"/>
      <c r="PVA66" s="44"/>
      <c r="PVC66" s="44"/>
      <c r="PVE66" s="44"/>
      <c r="PVG66" s="44"/>
      <c r="PVI66" s="44"/>
      <c r="PVK66" s="44"/>
      <c r="PVM66" s="44"/>
      <c r="PVO66" s="44"/>
      <c r="PVQ66" s="44"/>
      <c r="PVS66" s="44"/>
      <c r="PVU66" s="44"/>
      <c r="PVW66" s="44"/>
      <c r="PVY66" s="44"/>
      <c r="PWA66" s="44"/>
      <c r="PWC66" s="44"/>
      <c r="PWE66" s="44"/>
      <c r="PWG66" s="44"/>
      <c r="PWI66" s="44"/>
      <c r="PWK66" s="44"/>
      <c r="PWM66" s="44"/>
      <c r="PWO66" s="44"/>
      <c r="PWQ66" s="44"/>
      <c r="PWS66" s="44"/>
      <c r="PWU66" s="44"/>
      <c r="PWW66" s="44"/>
      <c r="PWY66" s="44"/>
      <c r="PXA66" s="44"/>
      <c r="PXC66" s="44"/>
      <c r="PXE66" s="44"/>
      <c r="PXG66" s="44"/>
      <c r="PXI66" s="44"/>
      <c r="PXK66" s="44"/>
      <c r="PXM66" s="44"/>
      <c r="PXO66" s="44"/>
      <c r="PXQ66" s="44"/>
      <c r="PXS66" s="44"/>
      <c r="PXU66" s="44"/>
      <c r="PXW66" s="44"/>
      <c r="PXY66" s="44"/>
      <c r="PYA66" s="44"/>
      <c r="PYC66" s="44"/>
      <c r="PYE66" s="44"/>
      <c r="PYG66" s="44"/>
      <c r="PYI66" s="44"/>
      <c r="PYK66" s="44"/>
      <c r="PYM66" s="44"/>
      <c r="PYO66" s="44"/>
      <c r="PYQ66" s="44"/>
      <c r="PYS66" s="44"/>
      <c r="PYU66" s="44"/>
      <c r="PYW66" s="44"/>
      <c r="PYY66" s="44"/>
      <c r="PZA66" s="44"/>
      <c r="PZC66" s="44"/>
      <c r="PZE66" s="44"/>
      <c r="PZG66" s="44"/>
      <c r="PZI66" s="44"/>
      <c r="PZK66" s="44"/>
      <c r="PZM66" s="44"/>
      <c r="PZO66" s="44"/>
      <c r="PZQ66" s="44"/>
      <c r="PZS66" s="44"/>
      <c r="PZU66" s="44"/>
      <c r="PZW66" s="44"/>
      <c r="PZY66" s="44"/>
      <c r="QAA66" s="44"/>
      <c r="QAC66" s="44"/>
      <c r="QAE66" s="44"/>
      <c r="QAG66" s="44"/>
      <c r="QAI66" s="44"/>
      <c r="QAK66" s="44"/>
      <c r="QAM66" s="44"/>
      <c r="QAO66" s="44"/>
      <c r="QAQ66" s="44"/>
      <c r="QAS66" s="44"/>
      <c r="QAU66" s="44"/>
      <c r="QAW66" s="44"/>
      <c r="QAY66" s="44"/>
      <c r="QBA66" s="44"/>
      <c r="QBC66" s="44"/>
      <c r="QBE66" s="44"/>
      <c r="QBG66" s="44"/>
      <c r="QBI66" s="44"/>
      <c r="QBK66" s="44"/>
      <c r="QBM66" s="44"/>
      <c r="QBO66" s="44"/>
      <c r="QBQ66" s="44"/>
      <c r="QBS66" s="44"/>
      <c r="QBU66" s="44"/>
      <c r="QBW66" s="44"/>
      <c r="QBY66" s="44"/>
      <c r="QCA66" s="44"/>
      <c r="QCC66" s="44"/>
      <c r="QCE66" s="44"/>
      <c r="QCG66" s="44"/>
      <c r="QCI66" s="44"/>
      <c r="QCK66" s="44"/>
      <c r="QCM66" s="44"/>
      <c r="QCO66" s="44"/>
      <c r="QCQ66" s="44"/>
      <c r="QCS66" s="44"/>
      <c r="QCU66" s="44"/>
      <c r="QCW66" s="44"/>
      <c r="QCY66" s="44"/>
      <c r="QDA66" s="44"/>
      <c r="QDC66" s="44"/>
      <c r="QDE66" s="44"/>
      <c r="QDG66" s="44"/>
      <c r="QDI66" s="44"/>
      <c r="QDK66" s="44"/>
      <c r="QDM66" s="44"/>
      <c r="QDO66" s="44"/>
      <c r="QDQ66" s="44"/>
      <c r="QDS66" s="44"/>
      <c r="QDU66" s="44"/>
      <c r="QDW66" s="44"/>
      <c r="QDY66" s="44"/>
      <c r="QEA66" s="44"/>
      <c r="QEC66" s="44"/>
      <c r="QEE66" s="44"/>
      <c r="QEG66" s="44"/>
      <c r="QEI66" s="44"/>
      <c r="QEK66" s="44"/>
      <c r="QEM66" s="44"/>
      <c r="QEO66" s="44"/>
      <c r="QEQ66" s="44"/>
      <c r="QES66" s="44"/>
      <c r="QEU66" s="44"/>
      <c r="QEW66" s="44"/>
      <c r="QEY66" s="44"/>
      <c r="QFA66" s="44"/>
      <c r="QFC66" s="44"/>
      <c r="QFE66" s="44"/>
      <c r="QFG66" s="44"/>
      <c r="QFI66" s="44"/>
      <c r="QFK66" s="44"/>
      <c r="QFM66" s="44"/>
      <c r="QFO66" s="44"/>
      <c r="QFQ66" s="44"/>
      <c r="QFS66" s="44"/>
      <c r="QFU66" s="44"/>
      <c r="QFW66" s="44"/>
      <c r="QFY66" s="44"/>
      <c r="QGA66" s="44"/>
      <c r="QGC66" s="44"/>
      <c r="QGE66" s="44"/>
      <c r="QGG66" s="44"/>
      <c r="QGI66" s="44"/>
      <c r="QGK66" s="44"/>
      <c r="QGM66" s="44"/>
      <c r="QGO66" s="44"/>
      <c r="QGQ66" s="44"/>
      <c r="QGS66" s="44"/>
      <c r="QGU66" s="44"/>
      <c r="QGW66" s="44"/>
      <c r="QGY66" s="44"/>
      <c r="QHA66" s="44"/>
      <c r="QHC66" s="44"/>
      <c r="QHE66" s="44"/>
      <c r="QHG66" s="44"/>
      <c r="QHI66" s="44"/>
      <c r="QHK66" s="44"/>
      <c r="QHM66" s="44"/>
      <c r="QHO66" s="44"/>
      <c r="QHQ66" s="44"/>
      <c r="QHS66" s="44"/>
      <c r="QHU66" s="44"/>
      <c r="QHW66" s="44"/>
      <c r="QHY66" s="44"/>
      <c r="QIA66" s="44"/>
      <c r="QIC66" s="44"/>
      <c r="QIE66" s="44"/>
      <c r="QIG66" s="44"/>
      <c r="QII66" s="44"/>
      <c r="QIK66" s="44"/>
      <c r="QIM66" s="44"/>
      <c r="QIO66" s="44"/>
      <c r="QIQ66" s="44"/>
      <c r="QIS66" s="44"/>
      <c r="QIU66" s="44"/>
      <c r="QIW66" s="44"/>
      <c r="QIY66" s="44"/>
      <c r="QJA66" s="44"/>
      <c r="QJC66" s="44"/>
      <c r="QJE66" s="44"/>
      <c r="QJG66" s="44"/>
      <c r="QJI66" s="44"/>
      <c r="QJK66" s="44"/>
      <c r="QJM66" s="44"/>
      <c r="QJO66" s="44"/>
      <c r="QJQ66" s="44"/>
      <c r="QJS66" s="44"/>
      <c r="QJU66" s="44"/>
      <c r="QJW66" s="44"/>
      <c r="QJY66" s="44"/>
      <c r="QKA66" s="44"/>
      <c r="QKC66" s="44"/>
      <c r="QKE66" s="44"/>
      <c r="QKG66" s="44"/>
      <c r="QKI66" s="44"/>
      <c r="QKK66" s="44"/>
      <c r="QKM66" s="44"/>
      <c r="QKO66" s="44"/>
      <c r="QKQ66" s="44"/>
      <c r="QKS66" s="44"/>
      <c r="QKU66" s="44"/>
      <c r="QKW66" s="44"/>
      <c r="QKY66" s="44"/>
      <c r="QLA66" s="44"/>
      <c r="QLC66" s="44"/>
      <c r="QLE66" s="44"/>
      <c r="QLG66" s="44"/>
      <c r="QLI66" s="44"/>
      <c r="QLK66" s="44"/>
      <c r="QLM66" s="44"/>
      <c r="QLO66" s="44"/>
      <c r="QLQ66" s="44"/>
      <c r="QLS66" s="44"/>
      <c r="QLU66" s="44"/>
      <c r="QLW66" s="44"/>
      <c r="QLY66" s="44"/>
      <c r="QMA66" s="44"/>
      <c r="QMC66" s="44"/>
      <c r="QME66" s="44"/>
      <c r="QMG66" s="44"/>
      <c r="QMI66" s="44"/>
      <c r="QMK66" s="44"/>
      <c r="QMM66" s="44"/>
      <c r="QMO66" s="44"/>
      <c r="QMQ66" s="44"/>
      <c r="QMS66" s="44"/>
      <c r="QMU66" s="44"/>
      <c r="QMW66" s="44"/>
      <c r="QMY66" s="44"/>
      <c r="QNA66" s="44"/>
      <c r="QNC66" s="44"/>
      <c r="QNE66" s="44"/>
      <c r="QNG66" s="44"/>
      <c r="QNI66" s="44"/>
      <c r="QNK66" s="44"/>
      <c r="QNM66" s="44"/>
      <c r="QNO66" s="44"/>
      <c r="QNQ66" s="44"/>
      <c r="QNS66" s="44"/>
      <c r="QNU66" s="44"/>
      <c r="QNW66" s="44"/>
      <c r="QNY66" s="44"/>
      <c r="QOA66" s="44"/>
      <c r="QOC66" s="44"/>
      <c r="QOE66" s="44"/>
      <c r="QOG66" s="44"/>
      <c r="QOI66" s="44"/>
      <c r="QOK66" s="44"/>
      <c r="QOM66" s="44"/>
      <c r="QOO66" s="44"/>
      <c r="QOQ66" s="44"/>
      <c r="QOS66" s="44"/>
      <c r="QOU66" s="44"/>
      <c r="QOW66" s="44"/>
      <c r="QOY66" s="44"/>
      <c r="QPA66" s="44"/>
      <c r="QPC66" s="44"/>
      <c r="QPE66" s="44"/>
      <c r="QPG66" s="44"/>
      <c r="QPI66" s="44"/>
      <c r="QPK66" s="44"/>
      <c r="QPM66" s="44"/>
      <c r="QPO66" s="44"/>
      <c r="QPQ66" s="44"/>
      <c r="QPS66" s="44"/>
      <c r="QPU66" s="44"/>
      <c r="QPW66" s="44"/>
      <c r="QPY66" s="44"/>
      <c r="QQA66" s="44"/>
      <c r="QQC66" s="44"/>
      <c r="QQE66" s="44"/>
      <c r="QQG66" s="44"/>
      <c r="QQI66" s="44"/>
      <c r="QQK66" s="44"/>
      <c r="QQM66" s="44"/>
      <c r="QQO66" s="44"/>
      <c r="QQQ66" s="44"/>
      <c r="QQS66" s="44"/>
      <c r="QQU66" s="44"/>
      <c r="QQW66" s="44"/>
      <c r="QQY66" s="44"/>
      <c r="QRA66" s="44"/>
      <c r="QRC66" s="44"/>
      <c r="QRE66" s="44"/>
      <c r="QRG66" s="44"/>
      <c r="QRI66" s="44"/>
      <c r="QRK66" s="44"/>
      <c r="QRM66" s="44"/>
      <c r="QRO66" s="44"/>
      <c r="QRQ66" s="44"/>
      <c r="QRS66" s="44"/>
      <c r="QRU66" s="44"/>
      <c r="QRW66" s="44"/>
      <c r="QRY66" s="44"/>
      <c r="QSA66" s="44"/>
      <c r="QSC66" s="44"/>
      <c r="QSE66" s="44"/>
      <c r="QSG66" s="44"/>
      <c r="QSI66" s="44"/>
      <c r="QSK66" s="44"/>
      <c r="QSM66" s="44"/>
      <c r="QSO66" s="44"/>
      <c r="QSQ66" s="44"/>
      <c r="QSS66" s="44"/>
      <c r="QSU66" s="44"/>
      <c r="QSW66" s="44"/>
      <c r="QSY66" s="44"/>
      <c r="QTA66" s="44"/>
      <c r="QTC66" s="44"/>
      <c r="QTE66" s="44"/>
      <c r="QTG66" s="44"/>
      <c r="QTI66" s="44"/>
      <c r="QTK66" s="44"/>
      <c r="QTM66" s="44"/>
      <c r="QTO66" s="44"/>
      <c r="QTQ66" s="44"/>
      <c r="QTS66" s="44"/>
      <c r="QTU66" s="44"/>
      <c r="QTW66" s="44"/>
      <c r="QTY66" s="44"/>
      <c r="QUA66" s="44"/>
      <c r="QUC66" s="44"/>
      <c r="QUE66" s="44"/>
      <c r="QUG66" s="44"/>
      <c r="QUI66" s="44"/>
      <c r="QUK66" s="44"/>
      <c r="QUM66" s="44"/>
      <c r="QUO66" s="44"/>
      <c r="QUQ66" s="44"/>
      <c r="QUS66" s="44"/>
      <c r="QUU66" s="44"/>
      <c r="QUW66" s="44"/>
      <c r="QUY66" s="44"/>
      <c r="QVA66" s="44"/>
      <c r="QVC66" s="44"/>
      <c r="QVE66" s="44"/>
      <c r="QVG66" s="44"/>
      <c r="QVI66" s="44"/>
      <c r="QVK66" s="44"/>
      <c r="QVM66" s="44"/>
      <c r="QVO66" s="44"/>
      <c r="QVQ66" s="44"/>
      <c r="QVS66" s="44"/>
      <c r="QVU66" s="44"/>
      <c r="QVW66" s="44"/>
      <c r="QVY66" s="44"/>
      <c r="QWA66" s="44"/>
      <c r="QWC66" s="44"/>
      <c r="QWE66" s="44"/>
      <c r="QWG66" s="44"/>
      <c r="QWI66" s="44"/>
      <c r="QWK66" s="44"/>
      <c r="QWM66" s="44"/>
      <c r="QWO66" s="44"/>
      <c r="QWQ66" s="44"/>
      <c r="QWS66" s="44"/>
      <c r="QWU66" s="44"/>
      <c r="QWW66" s="44"/>
      <c r="QWY66" s="44"/>
      <c r="QXA66" s="44"/>
      <c r="QXC66" s="44"/>
      <c r="QXE66" s="44"/>
      <c r="QXG66" s="44"/>
      <c r="QXI66" s="44"/>
      <c r="QXK66" s="44"/>
      <c r="QXM66" s="44"/>
      <c r="QXO66" s="44"/>
      <c r="QXQ66" s="44"/>
      <c r="QXS66" s="44"/>
      <c r="QXU66" s="44"/>
      <c r="QXW66" s="44"/>
      <c r="QXY66" s="44"/>
      <c r="QYA66" s="44"/>
      <c r="QYC66" s="44"/>
      <c r="QYE66" s="44"/>
      <c r="QYG66" s="44"/>
      <c r="QYI66" s="44"/>
      <c r="QYK66" s="44"/>
      <c r="QYM66" s="44"/>
      <c r="QYO66" s="44"/>
      <c r="QYQ66" s="44"/>
      <c r="QYS66" s="44"/>
      <c r="QYU66" s="44"/>
      <c r="QYW66" s="44"/>
      <c r="QYY66" s="44"/>
      <c r="QZA66" s="44"/>
      <c r="QZC66" s="44"/>
      <c r="QZE66" s="44"/>
      <c r="QZG66" s="44"/>
      <c r="QZI66" s="44"/>
      <c r="QZK66" s="44"/>
      <c r="QZM66" s="44"/>
      <c r="QZO66" s="44"/>
      <c r="QZQ66" s="44"/>
      <c r="QZS66" s="44"/>
      <c r="QZU66" s="44"/>
      <c r="QZW66" s="44"/>
      <c r="QZY66" s="44"/>
      <c r="RAA66" s="44"/>
      <c r="RAC66" s="44"/>
      <c r="RAE66" s="44"/>
      <c r="RAG66" s="44"/>
      <c r="RAI66" s="44"/>
      <c r="RAK66" s="44"/>
      <c r="RAM66" s="44"/>
      <c r="RAO66" s="44"/>
      <c r="RAQ66" s="44"/>
      <c r="RAS66" s="44"/>
      <c r="RAU66" s="44"/>
      <c r="RAW66" s="44"/>
      <c r="RAY66" s="44"/>
      <c r="RBA66" s="44"/>
      <c r="RBC66" s="44"/>
      <c r="RBE66" s="44"/>
      <c r="RBG66" s="44"/>
      <c r="RBI66" s="44"/>
      <c r="RBK66" s="44"/>
      <c r="RBM66" s="44"/>
      <c r="RBO66" s="44"/>
      <c r="RBQ66" s="44"/>
      <c r="RBS66" s="44"/>
      <c r="RBU66" s="44"/>
      <c r="RBW66" s="44"/>
      <c r="RBY66" s="44"/>
      <c r="RCA66" s="44"/>
      <c r="RCC66" s="44"/>
      <c r="RCE66" s="44"/>
      <c r="RCG66" s="44"/>
      <c r="RCI66" s="44"/>
      <c r="RCK66" s="44"/>
      <c r="RCM66" s="44"/>
      <c r="RCO66" s="44"/>
      <c r="RCQ66" s="44"/>
      <c r="RCS66" s="44"/>
      <c r="RCU66" s="44"/>
      <c r="RCW66" s="44"/>
      <c r="RCY66" s="44"/>
      <c r="RDA66" s="44"/>
      <c r="RDC66" s="44"/>
      <c r="RDE66" s="44"/>
      <c r="RDG66" s="44"/>
      <c r="RDI66" s="44"/>
      <c r="RDK66" s="44"/>
      <c r="RDM66" s="44"/>
      <c r="RDO66" s="44"/>
      <c r="RDQ66" s="44"/>
      <c r="RDS66" s="44"/>
      <c r="RDU66" s="44"/>
      <c r="RDW66" s="44"/>
      <c r="RDY66" s="44"/>
      <c r="REA66" s="44"/>
      <c r="REC66" s="44"/>
      <c r="REE66" s="44"/>
      <c r="REG66" s="44"/>
      <c r="REI66" s="44"/>
      <c r="REK66" s="44"/>
      <c r="REM66" s="44"/>
      <c r="REO66" s="44"/>
      <c r="REQ66" s="44"/>
      <c r="RES66" s="44"/>
      <c r="REU66" s="44"/>
      <c r="REW66" s="44"/>
      <c r="REY66" s="44"/>
      <c r="RFA66" s="44"/>
      <c r="RFC66" s="44"/>
      <c r="RFE66" s="44"/>
      <c r="RFG66" s="44"/>
      <c r="RFI66" s="44"/>
      <c r="RFK66" s="44"/>
      <c r="RFM66" s="44"/>
      <c r="RFO66" s="44"/>
      <c r="RFQ66" s="44"/>
      <c r="RFS66" s="44"/>
      <c r="RFU66" s="44"/>
      <c r="RFW66" s="44"/>
      <c r="RFY66" s="44"/>
      <c r="RGA66" s="44"/>
      <c r="RGC66" s="44"/>
      <c r="RGE66" s="44"/>
      <c r="RGG66" s="44"/>
      <c r="RGI66" s="44"/>
      <c r="RGK66" s="44"/>
      <c r="RGM66" s="44"/>
      <c r="RGO66" s="44"/>
      <c r="RGQ66" s="44"/>
      <c r="RGS66" s="44"/>
      <c r="RGU66" s="44"/>
      <c r="RGW66" s="44"/>
      <c r="RGY66" s="44"/>
      <c r="RHA66" s="44"/>
      <c r="RHC66" s="44"/>
      <c r="RHE66" s="44"/>
      <c r="RHG66" s="44"/>
      <c r="RHI66" s="44"/>
      <c r="RHK66" s="44"/>
      <c r="RHM66" s="44"/>
      <c r="RHO66" s="44"/>
      <c r="RHQ66" s="44"/>
      <c r="RHS66" s="44"/>
      <c r="RHU66" s="44"/>
      <c r="RHW66" s="44"/>
      <c r="RHY66" s="44"/>
      <c r="RIA66" s="44"/>
      <c r="RIC66" s="44"/>
      <c r="RIE66" s="44"/>
      <c r="RIG66" s="44"/>
      <c r="RII66" s="44"/>
      <c r="RIK66" s="44"/>
      <c r="RIM66" s="44"/>
      <c r="RIO66" s="44"/>
      <c r="RIQ66" s="44"/>
      <c r="RIS66" s="44"/>
      <c r="RIU66" s="44"/>
      <c r="RIW66" s="44"/>
      <c r="RIY66" s="44"/>
      <c r="RJA66" s="44"/>
      <c r="RJC66" s="44"/>
      <c r="RJE66" s="44"/>
      <c r="RJG66" s="44"/>
      <c r="RJI66" s="44"/>
      <c r="RJK66" s="44"/>
      <c r="RJM66" s="44"/>
      <c r="RJO66" s="44"/>
      <c r="RJQ66" s="44"/>
      <c r="RJS66" s="44"/>
      <c r="RJU66" s="44"/>
      <c r="RJW66" s="44"/>
      <c r="RJY66" s="44"/>
      <c r="RKA66" s="44"/>
      <c r="RKC66" s="44"/>
      <c r="RKE66" s="44"/>
      <c r="RKG66" s="44"/>
      <c r="RKI66" s="44"/>
      <c r="RKK66" s="44"/>
      <c r="RKM66" s="44"/>
      <c r="RKO66" s="44"/>
      <c r="RKQ66" s="44"/>
      <c r="RKS66" s="44"/>
      <c r="RKU66" s="44"/>
      <c r="RKW66" s="44"/>
      <c r="RKY66" s="44"/>
      <c r="RLA66" s="44"/>
      <c r="RLC66" s="44"/>
      <c r="RLE66" s="44"/>
      <c r="RLG66" s="44"/>
      <c r="RLI66" s="44"/>
      <c r="RLK66" s="44"/>
      <c r="RLM66" s="44"/>
      <c r="RLO66" s="44"/>
      <c r="RLQ66" s="44"/>
      <c r="RLS66" s="44"/>
      <c r="RLU66" s="44"/>
      <c r="RLW66" s="44"/>
      <c r="RLY66" s="44"/>
      <c r="RMA66" s="44"/>
      <c r="RMC66" s="44"/>
      <c r="RME66" s="44"/>
      <c r="RMG66" s="44"/>
      <c r="RMI66" s="44"/>
      <c r="RMK66" s="44"/>
      <c r="RMM66" s="44"/>
      <c r="RMO66" s="44"/>
      <c r="RMQ66" s="44"/>
      <c r="RMS66" s="44"/>
      <c r="RMU66" s="44"/>
      <c r="RMW66" s="44"/>
      <c r="RMY66" s="44"/>
      <c r="RNA66" s="44"/>
      <c r="RNC66" s="44"/>
      <c r="RNE66" s="44"/>
      <c r="RNG66" s="44"/>
      <c r="RNI66" s="44"/>
      <c r="RNK66" s="44"/>
      <c r="RNM66" s="44"/>
      <c r="RNO66" s="44"/>
      <c r="RNQ66" s="44"/>
      <c r="RNS66" s="44"/>
      <c r="RNU66" s="44"/>
      <c r="RNW66" s="44"/>
      <c r="RNY66" s="44"/>
      <c r="ROA66" s="44"/>
      <c r="ROC66" s="44"/>
      <c r="ROE66" s="44"/>
      <c r="ROG66" s="44"/>
      <c r="ROI66" s="44"/>
      <c r="ROK66" s="44"/>
      <c r="ROM66" s="44"/>
      <c r="ROO66" s="44"/>
      <c r="ROQ66" s="44"/>
      <c r="ROS66" s="44"/>
      <c r="ROU66" s="44"/>
      <c r="ROW66" s="44"/>
      <c r="ROY66" s="44"/>
      <c r="RPA66" s="44"/>
      <c r="RPC66" s="44"/>
      <c r="RPE66" s="44"/>
      <c r="RPG66" s="44"/>
      <c r="RPI66" s="44"/>
      <c r="RPK66" s="44"/>
      <c r="RPM66" s="44"/>
      <c r="RPO66" s="44"/>
      <c r="RPQ66" s="44"/>
      <c r="RPS66" s="44"/>
      <c r="RPU66" s="44"/>
      <c r="RPW66" s="44"/>
      <c r="RPY66" s="44"/>
      <c r="RQA66" s="44"/>
      <c r="RQC66" s="44"/>
      <c r="RQE66" s="44"/>
      <c r="RQG66" s="44"/>
      <c r="RQI66" s="44"/>
      <c r="RQK66" s="44"/>
      <c r="RQM66" s="44"/>
      <c r="RQO66" s="44"/>
      <c r="RQQ66" s="44"/>
      <c r="RQS66" s="44"/>
      <c r="RQU66" s="44"/>
      <c r="RQW66" s="44"/>
      <c r="RQY66" s="44"/>
      <c r="RRA66" s="44"/>
      <c r="RRC66" s="44"/>
      <c r="RRE66" s="44"/>
      <c r="RRG66" s="44"/>
      <c r="RRI66" s="44"/>
      <c r="RRK66" s="44"/>
      <c r="RRM66" s="44"/>
      <c r="RRO66" s="44"/>
      <c r="RRQ66" s="44"/>
      <c r="RRS66" s="44"/>
      <c r="RRU66" s="44"/>
      <c r="RRW66" s="44"/>
      <c r="RRY66" s="44"/>
      <c r="RSA66" s="44"/>
      <c r="RSC66" s="44"/>
      <c r="RSE66" s="44"/>
      <c r="RSG66" s="44"/>
      <c r="RSI66" s="44"/>
      <c r="RSK66" s="44"/>
      <c r="RSM66" s="44"/>
      <c r="RSO66" s="44"/>
      <c r="RSQ66" s="44"/>
      <c r="RSS66" s="44"/>
      <c r="RSU66" s="44"/>
      <c r="RSW66" s="44"/>
      <c r="RSY66" s="44"/>
      <c r="RTA66" s="44"/>
      <c r="RTC66" s="44"/>
      <c r="RTE66" s="44"/>
      <c r="RTG66" s="44"/>
      <c r="RTI66" s="44"/>
      <c r="RTK66" s="44"/>
      <c r="RTM66" s="44"/>
      <c r="RTO66" s="44"/>
      <c r="RTQ66" s="44"/>
      <c r="RTS66" s="44"/>
      <c r="RTU66" s="44"/>
      <c r="RTW66" s="44"/>
      <c r="RTY66" s="44"/>
      <c r="RUA66" s="44"/>
      <c r="RUC66" s="44"/>
      <c r="RUE66" s="44"/>
      <c r="RUG66" s="44"/>
      <c r="RUI66" s="44"/>
      <c r="RUK66" s="44"/>
      <c r="RUM66" s="44"/>
      <c r="RUO66" s="44"/>
      <c r="RUQ66" s="44"/>
      <c r="RUS66" s="44"/>
      <c r="RUU66" s="44"/>
      <c r="RUW66" s="44"/>
      <c r="RUY66" s="44"/>
      <c r="RVA66" s="44"/>
      <c r="RVC66" s="44"/>
      <c r="RVE66" s="44"/>
      <c r="RVG66" s="44"/>
      <c r="RVI66" s="44"/>
      <c r="RVK66" s="44"/>
      <c r="RVM66" s="44"/>
      <c r="RVO66" s="44"/>
      <c r="RVQ66" s="44"/>
      <c r="RVS66" s="44"/>
      <c r="RVU66" s="44"/>
      <c r="RVW66" s="44"/>
      <c r="RVY66" s="44"/>
      <c r="RWA66" s="44"/>
      <c r="RWC66" s="44"/>
      <c r="RWE66" s="44"/>
      <c r="RWG66" s="44"/>
      <c r="RWI66" s="44"/>
      <c r="RWK66" s="44"/>
      <c r="RWM66" s="44"/>
      <c r="RWO66" s="44"/>
      <c r="RWQ66" s="44"/>
      <c r="RWS66" s="44"/>
      <c r="RWU66" s="44"/>
      <c r="RWW66" s="44"/>
      <c r="RWY66" s="44"/>
      <c r="RXA66" s="44"/>
      <c r="RXC66" s="44"/>
      <c r="RXE66" s="44"/>
      <c r="RXG66" s="44"/>
      <c r="RXI66" s="44"/>
      <c r="RXK66" s="44"/>
      <c r="RXM66" s="44"/>
      <c r="RXO66" s="44"/>
      <c r="RXQ66" s="44"/>
      <c r="RXS66" s="44"/>
      <c r="RXU66" s="44"/>
      <c r="RXW66" s="44"/>
      <c r="RXY66" s="44"/>
      <c r="RYA66" s="44"/>
      <c r="RYC66" s="44"/>
      <c r="RYE66" s="44"/>
      <c r="RYG66" s="44"/>
      <c r="RYI66" s="44"/>
      <c r="RYK66" s="44"/>
      <c r="RYM66" s="44"/>
      <c r="RYO66" s="44"/>
      <c r="RYQ66" s="44"/>
      <c r="RYS66" s="44"/>
      <c r="RYU66" s="44"/>
      <c r="RYW66" s="44"/>
      <c r="RYY66" s="44"/>
      <c r="RZA66" s="44"/>
      <c r="RZC66" s="44"/>
      <c r="RZE66" s="44"/>
      <c r="RZG66" s="44"/>
      <c r="RZI66" s="44"/>
      <c r="RZK66" s="44"/>
      <c r="RZM66" s="44"/>
      <c r="RZO66" s="44"/>
      <c r="RZQ66" s="44"/>
      <c r="RZS66" s="44"/>
      <c r="RZU66" s="44"/>
      <c r="RZW66" s="44"/>
      <c r="RZY66" s="44"/>
      <c r="SAA66" s="44"/>
      <c r="SAC66" s="44"/>
      <c r="SAE66" s="44"/>
      <c r="SAG66" s="44"/>
      <c r="SAI66" s="44"/>
      <c r="SAK66" s="44"/>
      <c r="SAM66" s="44"/>
      <c r="SAO66" s="44"/>
      <c r="SAQ66" s="44"/>
      <c r="SAS66" s="44"/>
      <c r="SAU66" s="44"/>
      <c r="SAW66" s="44"/>
      <c r="SAY66" s="44"/>
      <c r="SBA66" s="44"/>
      <c r="SBC66" s="44"/>
      <c r="SBE66" s="44"/>
      <c r="SBG66" s="44"/>
      <c r="SBI66" s="44"/>
      <c r="SBK66" s="44"/>
      <c r="SBM66" s="44"/>
      <c r="SBO66" s="44"/>
      <c r="SBQ66" s="44"/>
      <c r="SBS66" s="44"/>
      <c r="SBU66" s="44"/>
      <c r="SBW66" s="44"/>
      <c r="SBY66" s="44"/>
      <c r="SCA66" s="44"/>
      <c r="SCC66" s="44"/>
      <c r="SCE66" s="44"/>
      <c r="SCG66" s="44"/>
      <c r="SCI66" s="44"/>
      <c r="SCK66" s="44"/>
      <c r="SCM66" s="44"/>
      <c r="SCO66" s="44"/>
      <c r="SCQ66" s="44"/>
      <c r="SCS66" s="44"/>
      <c r="SCU66" s="44"/>
      <c r="SCW66" s="44"/>
      <c r="SCY66" s="44"/>
      <c r="SDA66" s="44"/>
      <c r="SDC66" s="44"/>
      <c r="SDE66" s="44"/>
      <c r="SDG66" s="44"/>
      <c r="SDI66" s="44"/>
      <c r="SDK66" s="44"/>
      <c r="SDM66" s="44"/>
      <c r="SDO66" s="44"/>
      <c r="SDQ66" s="44"/>
      <c r="SDS66" s="44"/>
      <c r="SDU66" s="44"/>
      <c r="SDW66" s="44"/>
      <c r="SDY66" s="44"/>
      <c r="SEA66" s="44"/>
      <c r="SEC66" s="44"/>
      <c r="SEE66" s="44"/>
      <c r="SEG66" s="44"/>
      <c r="SEI66" s="44"/>
      <c r="SEK66" s="44"/>
      <c r="SEM66" s="44"/>
      <c r="SEO66" s="44"/>
      <c r="SEQ66" s="44"/>
      <c r="SES66" s="44"/>
      <c r="SEU66" s="44"/>
      <c r="SEW66" s="44"/>
      <c r="SEY66" s="44"/>
      <c r="SFA66" s="44"/>
      <c r="SFC66" s="44"/>
      <c r="SFE66" s="44"/>
      <c r="SFG66" s="44"/>
      <c r="SFI66" s="44"/>
      <c r="SFK66" s="44"/>
      <c r="SFM66" s="44"/>
      <c r="SFO66" s="44"/>
      <c r="SFQ66" s="44"/>
      <c r="SFS66" s="44"/>
      <c r="SFU66" s="44"/>
      <c r="SFW66" s="44"/>
      <c r="SFY66" s="44"/>
      <c r="SGA66" s="44"/>
      <c r="SGC66" s="44"/>
      <c r="SGE66" s="44"/>
      <c r="SGG66" s="44"/>
      <c r="SGI66" s="44"/>
      <c r="SGK66" s="44"/>
      <c r="SGM66" s="44"/>
      <c r="SGO66" s="44"/>
      <c r="SGQ66" s="44"/>
      <c r="SGS66" s="44"/>
      <c r="SGU66" s="44"/>
      <c r="SGW66" s="44"/>
      <c r="SGY66" s="44"/>
      <c r="SHA66" s="44"/>
      <c r="SHC66" s="44"/>
      <c r="SHE66" s="44"/>
      <c r="SHG66" s="44"/>
      <c r="SHI66" s="44"/>
      <c r="SHK66" s="44"/>
      <c r="SHM66" s="44"/>
      <c r="SHO66" s="44"/>
      <c r="SHQ66" s="44"/>
      <c r="SHS66" s="44"/>
      <c r="SHU66" s="44"/>
      <c r="SHW66" s="44"/>
      <c r="SHY66" s="44"/>
      <c r="SIA66" s="44"/>
      <c r="SIC66" s="44"/>
      <c r="SIE66" s="44"/>
      <c r="SIG66" s="44"/>
      <c r="SII66" s="44"/>
      <c r="SIK66" s="44"/>
      <c r="SIM66" s="44"/>
      <c r="SIO66" s="44"/>
      <c r="SIQ66" s="44"/>
      <c r="SIS66" s="44"/>
      <c r="SIU66" s="44"/>
      <c r="SIW66" s="44"/>
      <c r="SIY66" s="44"/>
      <c r="SJA66" s="44"/>
      <c r="SJC66" s="44"/>
      <c r="SJE66" s="44"/>
      <c r="SJG66" s="44"/>
      <c r="SJI66" s="44"/>
      <c r="SJK66" s="44"/>
      <c r="SJM66" s="44"/>
      <c r="SJO66" s="44"/>
      <c r="SJQ66" s="44"/>
      <c r="SJS66" s="44"/>
      <c r="SJU66" s="44"/>
      <c r="SJW66" s="44"/>
      <c r="SJY66" s="44"/>
      <c r="SKA66" s="44"/>
      <c r="SKC66" s="44"/>
      <c r="SKE66" s="44"/>
      <c r="SKG66" s="44"/>
      <c r="SKI66" s="44"/>
      <c r="SKK66" s="44"/>
      <c r="SKM66" s="44"/>
      <c r="SKO66" s="44"/>
      <c r="SKQ66" s="44"/>
      <c r="SKS66" s="44"/>
      <c r="SKU66" s="44"/>
      <c r="SKW66" s="44"/>
      <c r="SKY66" s="44"/>
      <c r="SLA66" s="44"/>
      <c r="SLC66" s="44"/>
      <c r="SLE66" s="44"/>
      <c r="SLG66" s="44"/>
      <c r="SLI66" s="44"/>
      <c r="SLK66" s="44"/>
      <c r="SLM66" s="44"/>
      <c r="SLO66" s="44"/>
      <c r="SLQ66" s="44"/>
      <c r="SLS66" s="44"/>
      <c r="SLU66" s="44"/>
      <c r="SLW66" s="44"/>
      <c r="SLY66" s="44"/>
      <c r="SMA66" s="44"/>
      <c r="SMC66" s="44"/>
      <c r="SME66" s="44"/>
      <c r="SMG66" s="44"/>
      <c r="SMI66" s="44"/>
      <c r="SMK66" s="44"/>
      <c r="SMM66" s="44"/>
      <c r="SMO66" s="44"/>
      <c r="SMQ66" s="44"/>
      <c r="SMS66" s="44"/>
      <c r="SMU66" s="44"/>
      <c r="SMW66" s="44"/>
      <c r="SMY66" s="44"/>
      <c r="SNA66" s="44"/>
      <c r="SNC66" s="44"/>
      <c r="SNE66" s="44"/>
      <c r="SNG66" s="44"/>
      <c r="SNI66" s="44"/>
      <c r="SNK66" s="44"/>
      <c r="SNM66" s="44"/>
      <c r="SNO66" s="44"/>
      <c r="SNQ66" s="44"/>
      <c r="SNS66" s="44"/>
      <c r="SNU66" s="44"/>
      <c r="SNW66" s="44"/>
      <c r="SNY66" s="44"/>
      <c r="SOA66" s="44"/>
      <c r="SOC66" s="44"/>
      <c r="SOE66" s="44"/>
      <c r="SOG66" s="44"/>
      <c r="SOI66" s="44"/>
      <c r="SOK66" s="44"/>
      <c r="SOM66" s="44"/>
      <c r="SOO66" s="44"/>
      <c r="SOQ66" s="44"/>
      <c r="SOS66" s="44"/>
      <c r="SOU66" s="44"/>
      <c r="SOW66" s="44"/>
      <c r="SOY66" s="44"/>
      <c r="SPA66" s="44"/>
      <c r="SPC66" s="44"/>
      <c r="SPE66" s="44"/>
      <c r="SPG66" s="44"/>
      <c r="SPI66" s="44"/>
      <c r="SPK66" s="44"/>
      <c r="SPM66" s="44"/>
      <c r="SPO66" s="44"/>
      <c r="SPQ66" s="44"/>
      <c r="SPS66" s="44"/>
      <c r="SPU66" s="44"/>
      <c r="SPW66" s="44"/>
      <c r="SPY66" s="44"/>
      <c r="SQA66" s="44"/>
      <c r="SQC66" s="44"/>
      <c r="SQE66" s="44"/>
      <c r="SQG66" s="44"/>
      <c r="SQI66" s="44"/>
      <c r="SQK66" s="44"/>
      <c r="SQM66" s="44"/>
      <c r="SQO66" s="44"/>
      <c r="SQQ66" s="44"/>
      <c r="SQS66" s="44"/>
      <c r="SQU66" s="44"/>
      <c r="SQW66" s="44"/>
      <c r="SQY66" s="44"/>
      <c r="SRA66" s="44"/>
      <c r="SRC66" s="44"/>
      <c r="SRE66" s="44"/>
      <c r="SRG66" s="44"/>
      <c r="SRI66" s="44"/>
      <c r="SRK66" s="44"/>
      <c r="SRM66" s="44"/>
      <c r="SRO66" s="44"/>
      <c r="SRQ66" s="44"/>
      <c r="SRS66" s="44"/>
      <c r="SRU66" s="44"/>
      <c r="SRW66" s="44"/>
      <c r="SRY66" s="44"/>
      <c r="SSA66" s="44"/>
      <c r="SSC66" s="44"/>
      <c r="SSE66" s="44"/>
      <c r="SSG66" s="44"/>
      <c r="SSI66" s="44"/>
      <c r="SSK66" s="44"/>
      <c r="SSM66" s="44"/>
      <c r="SSO66" s="44"/>
      <c r="SSQ66" s="44"/>
      <c r="SSS66" s="44"/>
      <c r="SSU66" s="44"/>
      <c r="SSW66" s="44"/>
      <c r="SSY66" s="44"/>
      <c r="STA66" s="44"/>
      <c r="STC66" s="44"/>
      <c r="STE66" s="44"/>
      <c r="STG66" s="44"/>
      <c r="STI66" s="44"/>
      <c r="STK66" s="44"/>
      <c r="STM66" s="44"/>
      <c r="STO66" s="44"/>
      <c r="STQ66" s="44"/>
      <c r="STS66" s="44"/>
      <c r="STU66" s="44"/>
      <c r="STW66" s="44"/>
      <c r="STY66" s="44"/>
      <c r="SUA66" s="44"/>
      <c r="SUC66" s="44"/>
      <c r="SUE66" s="44"/>
      <c r="SUG66" s="44"/>
      <c r="SUI66" s="44"/>
      <c r="SUK66" s="44"/>
      <c r="SUM66" s="44"/>
      <c r="SUO66" s="44"/>
      <c r="SUQ66" s="44"/>
      <c r="SUS66" s="44"/>
      <c r="SUU66" s="44"/>
      <c r="SUW66" s="44"/>
      <c r="SUY66" s="44"/>
      <c r="SVA66" s="44"/>
      <c r="SVC66" s="44"/>
      <c r="SVE66" s="44"/>
      <c r="SVG66" s="44"/>
      <c r="SVI66" s="44"/>
      <c r="SVK66" s="44"/>
      <c r="SVM66" s="44"/>
      <c r="SVO66" s="44"/>
      <c r="SVQ66" s="44"/>
      <c r="SVS66" s="44"/>
      <c r="SVU66" s="44"/>
      <c r="SVW66" s="44"/>
      <c r="SVY66" s="44"/>
      <c r="SWA66" s="44"/>
      <c r="SWC66" s="44"/>
      <c r="SWE66" s="44"/>
      <c r="SWG66" s="44"/>
      <c r="SWI66" s="44"/>
      <c r="SWK66" s="44"/>
      <c r="SWM66" s="44"/>
      <c r="SWO66" s="44"/>
      <c r="SWQ66" s="44"/>
      <c r="SWS66" s="44"/>
      <c r="SWU66" s="44"/>
      <c r="SWW66" s="44"/>
      <c r="SWY66" s="44"/>
      <c r="SXA66" s="44"/>
      <c r="SXC66" s="44"/>
      <c r="SXE66" s="44"/>
      <c r="SXG66" s="44"/>
      <c r="SXI66" s="44"/>
      <c r="SXK66" s="44"/>
      <c r="SXM66" s="44"/>
      <c r="SXO66" s="44"/>
      <c r="SXQ66" s="44"/>
      <c r="SXS66" s="44"/>
      <c r="SXU66" s="44"/>
      <c r="SXW66" s="44"/>
      <c r="SXY66" s="44"/>
      <c r="SYA66" s="44"/>
      <c r="SYC66" s="44"/>
      <c r="SYE66" s="44"/>
      <c r="SYG66" s="44"/>
      <c r="SYI66" s="44"/>
      <c r="SYK66" s="44"/>
      <c r="SYM66" s="44"/>
      <c r="SYO66" s="44"/>
      <c r="SYQ66" s="44"/>
      <c r="SYS66" s="44"/>
      <c r="SYU66" s="44"/>
      <c r="SYW66" s="44"/>
      <c r="SYY66" s="44"/>
      <c r="SZA66" s="44"/>
      <c r="SZC66" s="44"/>
      <c r="SZE66" s="44"/>
      <c r="SZG66" s="44"/>
      <c r="SZI66" s="44"/>
      <c r="SZK66" s="44"/>
      <c r="SZM66" s="44"/>
      <c r="SZO66" s="44"/>
      <c r="SZQ66" s="44"/>
      <c r="SZS66" s="44"/>
      <c r="SZU66" s="44"/>
      <c r="SZW66" s="44"/>
      <c r="SZY66" s="44"/>
      <c r="TAA66" s="44"/>
      <c r="TAC66" s="44"/>
      <c r="TAE66" s="44"/>
      <c r="TAG66" s="44"/>
      <c r="TAI66" s="44"/>
      <c r="TAK66" s="44"/>
      <c r="TAM66" s="44"/>
      <c r="TAO66" s="44"/>
      <c r="TAQ66" s="44"/>
      <c r="TAS66" s="44"/>
      <c r="TAU66" s="44"/>
      <c r="TAW66" s="44"/>
      <c r="TAY66" s="44"/>
      <c r="TBA66" s="44"/>
      <c r="TBC66" s="44"/>
      <c r="TBE66" s="44"/>
      <c r="TBG66" s="44"/>
      <c r="TBI66" s="44"/>
      <c r="TBK66" s="44"/>
      <c r="TBM66" s="44"/>
      <c r="TBO66" s="44"/>
      <c r="TBQ66" s="44"/>
      <c r="TBS66" s="44"/>
      <c r="TBU66" s="44"/>
      <c r="TBW66" s="44"/>
      <c r="TBY66" s="44"/>
      <c r="TCA66" s="44"/>
      <c r="TCC66" s="44"/>
      <c r="TCE66" s="44"/>
      <c r="TCG66" s="44"/>
      <c r="TCI66" s="44"/>
      <c r="TCK66" s="44"/>
      <c r="TCM66" s="44"/>
      <c r="TCO66" s="44"/>
      <c r="TCQ66" s="44"/>
      <c r="TCS66" s="44"/>
      <c r="TCU66" s="44"/>
      <c r="TCW66" s="44"/>
      <c r="TCY66" s="44"/>
      <c r="TDA66" s="44"/>
      <c r="TDC66" s="44"/>
      <c r="TDE66" s="44"/>
      <c r="TDG66" s="44"/>
      <c r="TDI66" s="44"/>
      <c r="TDK66" s="44"/>
      <c r="TDM66" s="44"/>
      <c r="TDO66" s="44"/>
      <c r="TDQ66" s="44"/>
      <c r="TDS66" s="44"/>
      <c r="TDU66" s="44"/>
      <c r="TDW66" s="44"/>
      <c r="TDY66" s="44"/>
      <c r="TEA66" s="44"/>
      <c r="TEC66" s="44"/>
      <c r="TEE66" s="44"/>
      <c r="TEG66" s="44"/>
      <c r="TEI66" s="44"/>
      <c r="TEK66" s="44"/>
      <c r="TEM66" s="44"/>
      <c r="TEO66" s="44"/>
      <c r="TEQ66" s="44"/>
      <c r="TES66" s="44"/>
      <c r="TEU66" s="44"/>
      <c r="TEW66" s="44"/>
      <c r="TEY66" s="44"/>
      <c r="TFA66" s="44"/>
      <c r="TFC66" s="44"/>
      <c r="TFE66" s="44"/>
      <c r="TFG66" s="44"/>
      <c r="TFI66" s="44"/>
      <c r="TFK66" s="44"/>
      <c r="TFM66" s="44"/>
      <c r="TFO66" s="44"/>
      <c r="TFQ66" s="44"/>
      <c r="TFS66" s="44"/>
      <c r="TFU66" s="44"/>
      <c r="TFW66" s="44"/>
      <c r="TFY66" s="44"/>
      <c r="TGA66" s="44"/>
      <c r="TGC66" s="44"/>
      <c r="TGE66" s="44"/>
      <c r="TGG66" s="44"/>
      <c r="TGI66" s="44"/>
      <c r="TGK66" s="44"/>
      <c r="TGM66" s="44"/>
      <c r="TGO66" s="44"/>
      <c r="TGQ66" s="44"/>
      <c r="TGS66" s="44"/>
      <c r="TGU66" s="44"/>
      <c r="TGW66" s="44"/>
      <c r="TGY66" s="44"/>
      <c r="THA66" s="44"/>
      <c r="THC66" s="44"/>
      <c r="THE66" s="44"/>
      <c r="THG66" s="44"/>
      <c r="THI66" s="44"/>
      <c r="THK66" s="44"/>
      <c r="THM66" s="44"/>
      <c r="THO66" s="44"/>
      <c r="THQ66" s="44"/>
      <c r="THS66" s="44"/>
      <c r="THU66" s="44"/>
      <c r="THW66" s="44"/>
      <c r="THY66" s="44"/>
      <c r="TIA66" s="44"/>
      <c r="TIC66" s="44"/>
      <c r="TIE66" s="44"/>
      <c r="TIG66" s="44"/>
      <c r="TII66" s="44"/>
      <c r="TIK66" s="44"/>
      <c r="TIM66" s="44"/>
      <c r="TIO66" s="44"/>
      <c r="TIQ66" s="44"/>
      <c r="TIS66" s="44"/>
      <c r="TIU66" s="44"/>
      <c r="TIW66" s="44"/>
      <c r="TIY66" s="44"/>
      <c r="TJA66" s="44"/>
      <c r="TJC66" s="44"/>
      <c r="TJE66" s="44"/>
      <c r="TJG66" s="44"/>
      <c r="TJI66" s="44"/>
      <c r="TJK66" s="44"/>
      <c r="TJM66" s="44"/>
      <c r="TJO66" s="44"/>
      <c r="TJQ66" s="44"/>
      <c r="TJS66" s="44"/>
      <c r="TJU66" s="44"/>
      <c r="TJW66" s="44"/>
      <c r="TJY66" s="44"/>
      <c r="TKA66" s="44"/>
      <c r="TKC66" s="44"/>
      <c r="TKE66" s="44"/>
      <c r="TKG66" s="44"/>
      <c r="TKI66" s="44"/>
      <c r="TKK66" s="44"/>
      <c r="TKM66" s="44"/>
      <c r="TKO66" s="44"/>
      <c r="TKQ66" s="44"/>
      <c r="TKS66" s="44"/>
      <c r="TKU66" s="44"/>
      <c r="TKW66" s="44"/>
      <c r="TKY66" s="44"/>
      <c r="TLA66" s="44"/>
      <c r="TLC66" s="44"/>
      <c r="TLE66" s="44"/>
      <c r="TLG66" s="44"/>
      <c r="TLI66" s="44"/>
      <c r="TLK66" s="44"/>
      <c r="TLM66" s="44"/>
      <c r="TLO66" s="44"/>
      <c r="TLQ66" s="44"/>
      <c r="TLS66" s="44"/>
      <c r="TLU66" s="44"/>
      <c r="TLW66" s="44"/>
      <c r="TLY66" s="44"/>
      <c r="TMA66" s="44"/>
      <c r="TMC66" s="44"/>
      <c r="TME66" s="44"/>
      <c r="TMG66" s="44"/>
      <c r="TMI66" s="44"/>
      <c r="TMK66" s="44"/>
      <c r="TMM66" s="44"/>
      <c r="TMO66" s="44"/>
      <c r="TMQ66" s="44"/>
      <c r="TMS66" s="44"/>
      <c r="TMU66" s="44"/>
      <c r="TMW66" s="44"/>
      <c r="TMY66" s="44"/>
      <c r="TNA66" s="44"/>
      <c r="TNC66" s="44"/>
      <c r="TNE66" s="44"/>
      <c r="TNG66" s="44"/>
      <c r="TNI66" s="44"/>
      <c r="TNK66" s="44"/>
      <c r="TNM66" s="44"/>
      <c r="TNO66" s="44"/>
      <c r="TNQ66" s="44"/>
      <c r="TNS66" s="44"/>
      <c r="TNU66" s="44"/>
      <c r="TNW66" s="44"/>
      <c r="TNY66" s="44"/>
      <c r="TOA66" s="44"/>
      <c r="TOC66" s="44"/>
      <c r="TOE66" s="44"/>
      <c r="TOG66" s="44"/>
      <c r="TOI66" s="44"/>
      <c r="TOK66" s="44"/>
      <c r="TOM66" s="44"/>
      <c r="TOO66" s="44"/>
      <c r="TOQ66" s="44"/>
      <c r="TOS66" s="44"/>
      <c r="TOU66" s="44"/>
      <c r="TOW66" s="44"/>
      <c r="TOY66" s="44"/>
      <c r="TPA66" s="44"/>
      <c r="TPC66" s="44"/>
      <c r="TPE66" s="44"/>
      <c r="TPG66" s="44"/>
      <c r="TPI66" s="44"/>
      <c r="TPK66" s="44"/>
      <c r="TPM66" s="44"/>
      <c r="TPO66" s="44"/>
      <c r="TPQ66" s="44"/>
      <c r="TPS66" s="44"/>
      <c r="TPU66" s="44"/>
      <c r="TPW66" s="44"/>
      <c r="TPY66" s="44"/>
      <c r="TQA66" s="44"/>
      <c r="TQC66" s="44"/>
      <c r="TQE66" s="44"/>
      <c r="TQG66" s="44"/>
      <c r="TQI66" s="44"/>
      <c r="TQK66" s="44"/>
      <c r="TQM66" s="44"/>
      <c r="TQO66" s="44"/>
      <c r="TQQ66" s="44"/>
      <c r="TQS66" s="44"/>
      <c r="TQU66" s="44"/>
      <c r="TQW66" s="44"/>
      <c r="TQY66" s="44"/>
      <c r="TRA66" s="44"/>
      <c r="TRC66" s="44"/>
      <c r="TRE66" s="44"/>
      <c r="TRG66" s="44"/>
      <c r="TRI66" s="44"/>
      <c r="TRK66" s="44"/>
      <c r="TRM66" s="44"/>
      <c r="TRO66" s="44"/>
      <c r="TRQ66" s="44"/>
      <c r="TRS66" s="44"/>
      <c r="TRU66" s="44"/>
      <c r="TRW66" s="44"/>
      <c r="TRY66" s="44"/>
      <c r="TSA66" s="44"/>
      <c r="TSC66" s="44"/>
      <c r="TSE66" s="44"/>
      <c r="TSG66" s="44"/>
      <c r="TSI66" s="44"/>
      <c r="TSK66" s="44"/>
      <c r="TSM66" s="44"/>
      <c r="TSO66" s="44"/>
      <c r="TSQ66" s="44"/>
      <c r="TSS66" s="44"/>
      <c r="TSU66" s="44"/>
      <c r="TSW66" s="44"/>
      <c r="TSY66" s="44"/>
      <c r="TTA66" s="44"/>
      <c r="TTC66" s="44"/>
      <c r="TTE66" s="44"/>
      <c r="TTG66" s="44"/>
      <c r="TTI66" s="44"/>
      <c r="TTK66" s="44"/>
      <c r="TTM66" s="44"/>
      <c r="TTO66" s="44"/>
      <c r="TTQ66" s="44"/>
      <c r="TTS66" s="44"/>
      <c r="TTU66" s="44"/>
      <c r="TTW66" s="44"/>
      <c r="TTY66" s="44"/>
      <c r="TUA66" s="44"/>
      <c r="TUC66" s="44"/>
      <c r="TUE66" s="44"/>
      <c r="TUG66" s="44"/>
      <c r="TUI66" s="44"/>
      <c r="TUK66" s="44"/>
      <c r="TUM66" s="44"/>
      <c r="TUO66" s="44"/>
      <c r="TUQ66" s="44"/>
      <c r="TUS66" s="44"/>
      <c r="TUU66" s="44"/>
      <c r="TUW66" s="44"/>
      <c r="TUY66" s="44"/>
      <c r="TVA66" s="44"/>
      <c r="TVC66" s="44"/>
      <c r="TVE66" s="44"/>
      <c r="TVG66" s="44"/>
      <c r="TVI66" s="44"/>
      <c r="TVK66" s="44"/>
      <c r="TVM66" s="44"/>
      <c r="TVO66" s="44"/>
      <c r="TVQ66" s="44"/>
      <c r="TVS66" s="44"/>
      <c r="TVU66" s="44"/>
      <c r="TVW66" s="44"/>
      <c r="TVY66" s="44"/>
      <c r="TWA66" s="44"/>
      <c r="TWC66" s="44"/>
      <c r="TWE66" s="44"/>
      <c r="TWG66" s="44"/>
      <c r="TWI66" s="44"/>
      <c r="TWK66" s="44"/>
      <c r="TWM66" s="44"/>
      <c r="TWO66" s="44"/>
      <c r="TWQ66" s="44"/>
      <c r="TWS66" s="44"/>
      <c r="TWU66" s="44"/>
      <c r="TWW66" s="44"/>
      <c r="TWY66" s="44"/>
      <c r="TXA66" s="44"/>
      <c r="TXC66" s="44"/>
      <c r="TXE66" s="44"/>
      <c r="TXG66" s="44"/>
      <c r="TXI66" s="44"/>
      <c r="TXK66" s="44"/>
      <c r="TXM66" s="44"/>
      <c r="TXO66" s="44"/>
      <c r="TXQ66" s="44"/>
      <c r="TXS66" s="44"/>
      <c r="TXU66" s="44"/>
      <c r="TXW66" s="44"/>
      <c r="TXY66" s="44"/>
      <c r="TYA66" s="44"/>
      <c r="TYC66" s="44"/>
      <c r="TYE66" s="44"/>
      <c r="TYG66" s="44"/>
      <c r="TYI66" s="44"/>
      <c r="TYK66" s="44"/>
      <c r="TYM66" s="44"/>
      <c r="TYO66" s="44"/>
      <c r="TYQ66" s="44"/>
      <c r="TYS66" s="44"/>
      <c r="TYU66" s="44"/>
      <c r="TYW66" s="44"/>
      <c r="TYY66" s="44"/>
      <c r="TZA66" s="44"/>
      <c r="TZC66" s="44"/>
      <c r="TZE66" s="44"/>
      <c r="TZG66" s="44"/>
      <c r="TZI66" s="44"/>
      <c r="TZK66" s="44"/>
      <c r="TZM66" s="44"/>
      <c r="TZO66" s="44"/>
      <c r="TZQ66" s="44"/>
      <c r="TZS66" s="44"/>
      <c r="TZU66" s="44"/>
      <c r="TZW66" s="44"/>
      <c r="TZY66" s="44"/>
      <c r="UAA66" s="44"/>
      <c r="UAC66" s="44"/>
      <c r="UAE66" s="44"/>
      <c r="UAG66" s="44"/>
      <c r="UAI66" s="44"/>
      <c r="UAK66" s="44"/>
      <c r="UAM66" s="44"/>
      <c r="UAO66" s="44"/>
      <c r="UAQ66" s="44"/>
      <c r="UAS66" s="44"/>
      <c r="UAU66" s="44"/>
      <c r="UAW66" s="44"/>
      <c r="UAY66" s="44"/>
      <c r="UBA66" s="44"/>
      <c r="UBC66" s="44"/>
      <c r="UBE66" s="44"/>
      <c r="UBG66" s="44"/>
      <c r="UBI66" s="44"/>
      <c r="UBK66" s="44"/>
      <c r="UBM66" s="44"/>
      <c r="UBO66" s="44"/>
      <c r="UBQ66" s="44"/>
      <c r="UBS66" s="44"/>
      <c r="UBU66" s="44"/>
      <c r="UBW66" s="44"/>
      <c r="UBY66" s="44"/>
      <c r="UCA66" s="44"/>
      <c r="UCC66" s="44"/>
      <c r="UCE66" s="44"/>
      <c r="UCG66" s="44"/>
      <c r="UCI66" s="44"/>
      <c r="UCK66" s="44"/>
      <c r="UCM66" s="44"/>
      <c r="UCO66" s="44"/>
      <c r="UCQ66" s="44"/>
      <c r="UCS66" s="44"/>
      <c r="UCU66" s="44"/>
      <c r="UCW66" s="44"/>
      <c r="UCY66" s="44"/>
      <c r="UDA66" s="44"/>
      <c r="UDC66" s="44"/>
      <c r="UDE66" s="44"/>
      <c r="UDG66" s="44"/>
      <c r="UDI66" s="44"/>
      <c r="UDK66" s="44"/>
      <c r="UDM66" s="44"/>
      <c r="UDO66" s="44"/>
      <c r="UDQ66" s="44"/>
      <c r="UDS66" s="44"/>
      <c r="UDU66" s="44"/>
      <c r="UDW66" s="44"/>
      <c r="UDY66" s="44"/>
      <c r="UEA66" s="44"/>
      <c r="UEC66" s="44"/>
      <c r="UEE66" s="44"/>
      <c r="UEG66" s="44"/>
      <c r="UEI66" s="44"/>
      <c r="UEK66" s="44"/>
      <c r="UEM66" s="44"/>
      <c r="UEO66" s="44"/>
      <c r="UEQ66" s="44"/>
      <c r="UES66" s="44"/>
      <c r="UEU66" s="44"/>
      <c r="UEW66" s="44"/>
      <c r="UEY66" s="44"/>
      <c r="UFA66" s="44"/>
      <c r="UFC66" s="44"/>
      <c r="UFE66" s="44"/>
      <c r="UFG66" s="44"/>
      <c r="UFI66" s="44"/>
      <c r="UFK66" s="44"/>
      <c r="UFM66" s="44"/>
      <c r="UFO66" s="44"/>
      <c r="UFQ66" s="44"/>
      <c r="UFS66" s="44"/>
      <c r="UFU66" s="44"/>
      <c r="UFW66" s="44"/>
      <c r="UFY66" s="44"/>
      <c r="UGA66" s="44"/>
      <c r="UGC66" s="44"/>
      <c r="UGE66" s="44"/>
      <c r="UGG66" s="44"/>
      <c r="UGI66" s="44"/>
      <c r="UGK66" s="44"/>
      <c r="UGM66" s="44"/>
      <c r="UGO66" s="44"/>
      <c r="UGQ66" s="44"/>
      <c r="UGS66" s="44"/>
      <c r="UGU66" s="44"/>
      <c r="UGW66" s="44"/>
      <c r="UGY66" s="44"/>
      <c r="UHA66" s="44"/>
      <c r="UHC66" s="44"/>
      <c r="UHE66" s="44"/>
      <c r="UHG66" s="44"/>
      <c r="UHI66" s="44"/>
      <c r="UHK66" s="44"/>
      <c r="UHM66" s="44"/>
      <c r="UHO66" s="44"/>
      <c r="UHQ66" s="44"/>
      <c r="UHS66" s="44"/>
      <c r="UHU66" s="44"/>
      <c r="UHW66" s="44"/>
      <c r="UHY66" s="44"/>
      <c r="UIA66" s="44"/>
      <c r="UIC66" s="44"/>
      <c r="UIE66" s="44"/>
      <c r="UIG66" s="44"/>
      <c r="UII66" s="44"/>
      <c r="UIK66" s="44"/>
      <c r="UIM66" s="44"/>
      <c r="UIO66" s="44"/>
      <c r="UIQ66" s="44"/>
      <c r="UIS66" s="44"/>
      <c r="UIU66" s="44"/>
      <c r="UIW66" s="44"/>
      <c r="UIY66" s="44"/>
      <c r="UJA66" s="44"/>
      <c r="UJC66" s="44"/>
      <c r="UJE66" s="44"/>
      <c r="UJG66" s="44"/>
      <c r="UJI66" s="44"/>
      <c r="UJK66" s="44"/>
      <c r="UJM66" s="44"/>
      <c r="UJO66" s="44"/>
      <c r="UJQ66" s="44"/>
      <c r="UJS66" s="44"/>
      <c r="UJU66" s="44"/>
      <c r="UJW66" s="44"/>
      <c r="UJY66" s="44"/>
      <c r="UKA66" s="44"/>
      <c r="UKC66" s="44"/>
      <c r="UKE66" s="44"/>
      <c r="UKG66" s="44"/>
      <c r="UKI66" s="44"/>
      <c r="UKK66" s="44"/>
      <c r="UKM66" s="44"/>
      <c r="UKO66" s="44"/>
      <c r="UKQ66" s="44"/>
      <c r="UKS66" s="44"/>
      <c r="UKU66" s="44"/>
      <c r="UKW66" s="44"/>
      <c r="UKY66" s="44"/>
      <c r="ULA66" s="44"/>
      <c r="ULC66" s="44"/>
      <c r="ULE66" s="44"/>
      <c r="ULG66" s="44"/>
      <c r="ULI66" s="44"/>
      <c r="ULK66" s="44"/>
      <c r="ULM66" s="44"/>
      <c r="ULO66" s="44"/>
      <c r="ULQ66" s="44"/>
      <c r="ULS66" s="44"/>
      <c r="ULU66" s="44"/>
      <c r="ULW66" s="44"/>
      <c r="ULY66" s="44"/>
      <c r="UMA66" s="44"/>
      <c r="UMC66" s="44"/>
      <c r="UME66" s="44"/>
      <c r="UMG66" s="44"/>
      <c r="UMI66" s="44"/>
      <c r="UMK66" s="44"/>
      <c r="UMM66" s="44"/>
      <c r="UMO66" s="44"/>
      <c r="UMQ66" s="44"/>
      <c r="UMS66" s="44"/>
      <c r="UMU66" s="44"/>
      <c r="UMW66" s="44"/>
      <c r="UMY66" s="44"/>
      <c r="UNA66" s="44"/>
      <c r="UNC66" s="44"/>
      <c r="UNE66" s="44"/>
      <c r="UNG66" s="44"/>
      <c r="UNI66" s="44"/>
      <c r="UNK66" s="44"/>
      <c r="UNM66" s="44"/>
      <c r="UNO66" s="44"/>
      <c r="UNQ66" s="44"/>
      <c r="UNS66" s="44"/>
      <c r="UNU66" s="44"/>
      <c r="UNW66" s="44"/>
      <c r="UNY66" s="44"/>
      <c r="UOA66" s="44"/>
      <c r="UOC66" s="44"/>
      <c r="UOE66" s="44"/>
      <c r="UOG66" s="44"/>
      <c r="UOI66" s="44"/>
      <c r="UOK66" s="44"/>
      <c r="UOM66" s="44"/>
      <c r="UOO66" s="44"/>
      <c r="UOQ66" s="44"/>
      <c r="UOS66" s="44"/>
      <c r="UOU66" s="44"/>
      <c r="UOW66" s="44"/>
      <c r="UOY66" s="44"/>
      <c r="UPA66" s="44"/>
      <c r="UPC66" s="44"/>
      <c r="UPE66" s="44"/>
      <c r="UPG66" s="44"/>
      <c r="UPI66" s="44"/>
      <c r="UPK66" s="44"/>
      <c r="UPM66" s="44"/>
      <c r="UPO66" s="44"/>
      <c r="UPQ66" s="44"/>
      <c r="UPS66" s="44"/>
      <c r="UPU66" s="44"/>
      <c r="UPW66" s="44"/>
      <c r="UPY66" s="44"/>
      <c r="UQA66" s="44"/>
      <c r="UQC66" s="44"/>
      <c r="UQE66" s="44"/>
      <c r="UQG66" s="44"/>
      <c r="UQI66" s="44"/>
      <c r="UQK66" s="44"/>
      <c r="UQM66" s="44"/>
      <c r="UQO66" s="44"/>
      <c r="UQQ66" s="44"/>
      <c r="UQS66" s="44"/>
      <c r="UQU66" s="44"/>
      <c r="UQW66" s="44"/>
      <c r="UQY66" s="44"/>
      <c r="URA66" s="44"/>
      <c r="URC66" s="44"/>
      <c r="URE66" s="44"/>
      <c r="URG66" s="44"/>
      <c r="URI66" s="44"/>
      <c r="URK66" s="44"/>
      <c r="URM66" s="44"/>
      <c r="URO66" s="44"/>
      <c r="URQ66" s="44"/>
      <c r="URS66" s="44"/>
      <c r="URU66" s="44"/>
      <c r="URW66" s="44"/>
      <c r="URY66" s="44"/>
      <c r="USA66" s="44"/>
      <c r="USC66" s="44"/>
      <c r="USE66" s="44"/>
      <c r="USG66" s="44"/>
      <c r="USI66" s="44"/>
      <c r="USK66" s="44"/>
      <c r="USM66" s="44"/>
      <c r="USO66" s="44"/>
      <c r="USQ66" s="44"/>
      <c r="USS66" s="44"/>
      <c r="USU66" s="44"/>
      <c r="USW66" s="44"/>
      <c r="USY66" s="44"/>
      <c r="UTA66" s="44"/>
      <c r="UTC66" s="44"/>
      <c r="UTE66" s="44"/>
      <c r="UTG66" s="44"/>
      <c r="UTI66" s="44"/>
      <c r="UTK66" s="44"/>
      <c r="UTM66" s="44"/>
      <c r="UTO66" s="44"/>
      <c r="UTQ66" s="44"/>
      <c r="UTS66" s="44"/>
      <c r="UTU66" s="44"/>
      <c r="UTW66" s="44"/>
      <c r="UTY66" s="44"/>
      <c r="UUA66" s="44"/>
      <c r="UUC66" s="44"/>
      <c r="UUE66" s="44"/>
      <c r="UUG66" s="44"/>
      <c r="UUI66" s="44"/>
      <c r="UUK66" s="44"/>
      <c r="UUM66" s="44"/>
      <c r="UUO66" s="44"/>
      <c r="UUQ66" s="44"/>
      <c r="UUS66" s="44"/>
      <c r="UUU66" s="44"/>
      <c r="UUW66" s="44"/>
      <c r="UUY66" s="44"/>
      <c r="UVA66" s="44"/>
      <c r="UVC66" s="44"/>
      <c r="UVE66" s="44"/>
      <c r="UVG66" s="44"/>
      <c r="UVI66" s="44"/>
      <c r="UVK66" s="44"/>
      <c r="UVM66" s="44"/>
      <c r="UVO66" s="44"/>
      <c r="UVQ66" s="44"/>
      <c r="UVS66" s="44"/>
      <c r="UVU66" s="44"/>
      <c r="UVW66" s="44"/>
      <c r="UVY66" s="44"/>
      <c r="UWA66" s="44"/>
      <c r="UWC66" s="44"/>
      <c r="UWE66" s="44"/>
      <c r="UWG66" s="44"/>
      <c r="UWI66" s="44"/>
      <c r="UWK66" s="44"/>
      <c r="UWM66" s="44"/>
      <c r="UWO66" s="44"/>
      <c r="UWQ66" s="44"/>
      <c r="UWS66" s="44"/>
      <c r="UWU66" s="44"/>
      <c r="UWW66" s="44"/>
      <c r="UWY66" s="44"/>
      <c r="UXA66" s="44"/>
      <c r="UXC66" s="44"/>
      <c r="UXE66" s="44"/>
      <c r="UXG66" s="44"/>
      <c r="UXI66" s="44"/>
      <c r="UXK66" s="44"/>
      <c r="UXM66" s="44"/>
      <c r="UXO66" s="44"/>
      <c r="UXQ66" s="44"/>
      <c r="UXS66" s="44"/>
      <c r="UXU66" s="44"/>
      <c r="UXW66" s="44"/>
      <c r="UXY66" s="44"/>
      <c r="UYA66" s="44"/>
      <c r="UYC66" s="44"/>
      <c r="UYE66" s="44"/>
      <c r="UYG66" s="44"/>
      <c r="UYI66" s="44"/>
      <c r="UYK66" s="44"/>
      <c r="UYM66" s="44"/>
      <c r="UYO66" s="44"/>
      <c r="UYQ66" s="44"/>
      <c r="UYS66" s="44"/>
      <c r="UYU66" s="44"/>
      <c r="UYW66" s="44"/>
      <c r="UYY66" s="44"/>
      <c r="UZA66" s="44"/>
      <c r="UZC66" s="44"/>
      <c r="UZE66" s="44"/>
      <c r="UZG66" s="44"/>
      <c r="UZI66" s="44"/>
      <c r="UZK66" s="44"/>
      <c r="UZM66" s="44"/>
      <c r="UZO66" s="44"/>
      <c r="UZQ66" s="44"/>
      <c r="UZS66" s="44"/>
      <c r="UZU66" s="44"/>
      <c r="UZW66" s="44"/>
      <c r="UZY66" s="44"/>
      <c r="VAA66" s="44"/>
      <c r="VAC66" s="44"/>
      <c r="VAE66" s="44"/>
      <c r="VAG66" s="44"/>
      <c r="VAI66" s="44"/>
      <c r="VAK66" s="44"/>
      <c r="VAM66" s="44"/>
      <c r="VAO66" s="44"/>
      <c r="VAQ66" s="44"/>
      <c r="VAS66" s="44"/>
      <c r="VAU66" s="44"/>
      <c r="VAW66" s="44"/>
      <c r="VAY66" s="44"/>
      <c r="VBA66" s="44"/>
      <c r="VBC66" s="44"/>
      <c r="VBE66" s="44"/>
      <c r="VBG66" s="44"/>
      <c r="VBI66" s="44"/>
      <c r="VBK66" s="44"/>
      <c r="VBM66" s="44"/>
      <c r="VBO66" s="44"/>
      <c r="VBQ66" s="44"/>
      <c r="VBS66" s="44"/>
      <c r="VBU66" s="44"/>
      <c r="VBW66" s="44"/>
      <c r="VBY66" s="44"/>
      <c r="VCA66" s="44"/>
      <c r="VCC66" s="44"/>
      <c r="VCE66" s="44"/>
      <c r="VCG66" s="44"/>
      <c r="VCI66" s="44"/>
      <c r="VCK66" s="44"/>
      <c r="VCM66" s="44"/>
      <c r="VCO66" s="44"/>
      <c r="VCQ66" s="44"/>
      <c r="VCS66" s="44"/>
      <c r="VCU66" s="44"/>
      <c r="VCW66" s="44"/>
      <c r="VCY66" s="44"/>
      <c r="VDA66" s="44"/>
      <c r="VDC66" s="44"/>
      <c r="VDE66" s="44"/>
      <c r="VDG66" s="44"/>
      <c r="VDI66" s="44"/>
      <c r="VDK66" s="44"/>
      <c r="VDM66" s="44"/>
      <c r="VDO66" s="44"/>
      <c r="VDQ66" s="44"/>
      <c r="VDS66" s="44"/>
      <c r="VDU66" s="44"/>
      <c r="VDW66" s="44"/>
      <c r="VDY66" s="44"/>
      <c r="VEA66" s="44"/>
      <c r="VEC66" s="44"/>
      <c r="VEE66" s="44"/>
      <c r="VEG66" s="44"/>
      <c r="VEI66" s="44"/>
      <c r="VEK66" s="44"/>
      <c r="VEM66" s="44"/>
      <c r="VEO66" s="44"/>
      <c r="VEQ66" s="44"/>
      <c r="VES66" s="44"/>
      <c r="VEU66" s="44"/>
      <c r="VEW66" s="44"/>
      <c r="VEY66" s="44"/>
      <c r="VFA66" s="44"/>
      <c r="VFC66" s="44"/>
      <c r="VFE66" s="44"/>
      <c r="VFG66" s="44"/>
      <c r="VFI66" s="44"/>
      <c r="VFK66" s="44"/>
      <c r="VFM66" s="44"/>
      <c r="VFO66" s="44"/>
      <c r="VFQ66" s="44"/>
      <c r="VFS66" s="44"/>
      <c r="VFU66" s="44"/>
      <c r="VFW66" s="44"/>
      <c r="VFY66" s="44"/>
      <c r="VGA66" s="44"/>
      <c r="VGC66" s="44"/>
      <c r="VGE66" s="44"/>
      <c r="VGG66" s="44"/>
      <c r="VGI66" s="44"/>
      <c r="VGK66" s="44"/>
      <c r="VGM66" s="44"/>
      <c r="VGO66" s="44"/>
      <c r="VGQ66" s="44"/>
      <c r="VGS66" s="44"/>
      <c r="VGU66" s="44"/>
      <c r="VGW66" s="44"/>
      <c r="VGY66" s="44"/>
      <c r="VHA66" s="44"/>
      <c r="VHC66" s="44"/>
      <c r="VHE66" s="44"/>
      <c r="VHG66" s="44"/>
      <c r="VHI66" s="44"/>
      <c r="VHK66" s="44"/>
      <c r="VHM66" s="44"/>
      <c r="VHO66" s="44"/>
      <c r="VHQ66" s="44"/>
      <c r="VHS66" s="44"/>
      <c r="VHU66" s="44"/>
      <c r="VHW66" s="44"/>
      <c r="VHY66" s="44"/>
      <c r="VIA66" s="44"/>
      <c r="VIC66" s="44"/>
      <c r="VIE66" s="44"/>
      <c r="VIG66" s="44"/>
      <c r="VII66" s="44"/>
      <c r="VIK66" s="44"/>
      <c r="VIM66" s="44"/>
      <c r="VIO66" s="44"/>
      <c r="VIQ66" s="44"/>
      <c r="VIS66" s="44"/>
      <c r="VIU66" s="44"/>
      <c r="VIW66" s="44"/>
      <c r="VIY66" s="44"/>
      <c r="VJA66" s="44"/>
      <c r="VJC66" s="44"/>
      <c r="VJE66" s="44"/>
      <c r="VJG66" s="44"/>
      <c r="VJI66" s="44"/>
      <c r="VJK66" s="44"/>
      <c r="VJM66" s="44"/>
      <c r="VJO66" s="44"/>
      <c r="VJQ66" s="44"/>
      <c r="VJS66" s="44"/>
      <c r="VJU66" s="44"/>
      <c r="VJW66" s="44"/>
      <c r="VJY66" s="44"/>
      <c r="VKA66" s="44"/>
      <c r="VKC66" s="44"/>
      <c r="VKE66" s="44"/>
      <c r="VKG66" s="44"/>
      <c r="VKI66" s="44"/>
      <c r="VKK66" s="44"/>
      <c r="VKM66" s="44"/>
      <c r="VKO66" s="44"/>
      <c r="VKQ66" s="44"/>
      <c r="VKS66" s="44"/>
      <c r="VKU66" s="44"/>
      <c r="VKW66" s="44"/>
      <c r="VKY66" s="44"/>
      <c r="VLA66" s="44"/>
      <c r="VLC66" s="44"/>
      <c r="VLE66" s="44"/>
      <c r="VLG66" s="44"/>
      <c r="VLI66" s="44"/>
      <c r="VLK66" s="44"/>
      <c r="VLM66" s="44"/>
      <c r="VLO66" s="44"/>
      <c r="VLQ66" s="44"/>
      <c r="VLS66" s="44"/>
      <c r="VLU66" s="44"/>
      <c r="VLW66" s="44"/>
      <c r="VLY66" s="44"/>
      <c r="VMA66" s="44"/>
      <c r="VMC66" s="44"/>
      <c r="VME66" s="44"/>
      <c r="VMG66" s="44"/>
      <c r="VMI66" s="44"/>
      <c r="VMK66" s="44"/>
      <c r="VMM66" s="44"/>
      <c r="VMO66" s="44"/>
      <c r="VMQ66" s="44"/>
      <c r="VMS66" s="44"/>
      <c r="VMU66" s="44"/>
      <c r="VMW66" s="44"/>
      <c r="VMY66" s="44"/>
      <c r="VNA66" s="44"/>
      <c r="VNC66" s="44"/>
      <c r="VNE66" s="44"/>
      <c r="VNG66" s="44"/>
      <c r="VNI66" s="44"/>
      <c r="VNK66" s="44"/>
      <c r="VNM66" s="44"/>
      <c r="VNO66" s="44"/>
      <c r="VNQ66" s="44"/>
      <c r="VNS66" s="44"/>
      <c r="VNU66" s="44"/>
      <c r="VNW66" s="44"/>
      <c r="VNY66" s="44"/>
      <c r="VOA66" s="44"/>
      <c r="VOC66" s="44"/>
      <c r="VOE66" s="44"/>
      <c r="VOG66" s="44"/>
      <c r="VOI66" s="44"/>
      <c r="VOK66" s="44"/>
      <c r="VOM66" s="44"/>
      <c r="VOO66" s="44"/>
      <c r="VOQ66" s="44"/>
      <c r="VOS66" s="44"/>
      <c r="VOU66" s="44"/>
      <c r="VOW66" s="44"/>
      <c r="VOY66" s="44"/>
      <c r="VPA66" s="44"/>
      <c r="VPC66" s="44"/>
      <c r="VPE66" s="44"/>
      <c r="VPG66" s="44"/>
      <c r="VPI66" s="44"/>
      <c r="VPK66" s="44"/>
      <c r="VPM66" s="44"/>
      <c r="VPO66" s="44"/>
      <c r="VPQ66" s="44"/>
      <c r="VPS66" s="44"/>
      <c r="VPU66" s="44"/>
      <c r="VPW66" s="44"/>
      <c r="VPY66" s="44"/>
      <c r="VQA66" s="44"/>
      <c r="VQC66" s="44"/>
      <c r="VQE66" s="44"/>
      <c r="VQG66" s="44"/>
      <c r="VQI66" s="44"/>
      <c r="VQK66" s="44"/>
      <c r="VQM66" s="44"/>
      <c r="VQO66" s="44"/>
      <c r="VQQ66" s="44"/>
      <c r="VQS66" s="44"/>
      <c r="VQU66" s="44"/>
      <c r="VQW66" s="44"/>
      <c r="VQY66" s="44"/>
      <c r="VRA66" s="44"/>
      <c r="VRC66" s="44"/>
      <c r="VRE66" s="44"/>
      <c r="VRG66" s="44"/>
      <c r="VRI66" s="44"/>
      <c r="VRK66" s="44"/>
      <c r="VRM66" s="44"/>
      <c r="VRO66" s="44"/>
      <c r="VRQ66" s="44"/>
      <c r="VRS66" s="44"/>
      <c r="VRU66" s="44"/>
      <c r="VRW66" s="44"/>
      <c r="VRY66" s="44"/>
      <c r="VSA66" s="44"/>
      <c r="VSC66" s="44"/>
      <c r="VSE66" s="44"/>
      <c r="VSG66" s="44"/>
      <c r="VSI66" s="44"/>
      <c r="VSK66" s="44"/>
      <c r="VSM66" s="44"/>
      <c r="VSO66" s="44"/>
      <c r="VSQ66" s="44"/>
      <c r="VSS66" s="44"/>
      <c r="VSU66" s="44"/>
      <c r="VSW66" s="44"/>
      <c r="VSY66" s="44"/>
      <c r="VTA66" s="44"/>
      <c r="VTC66" s="44"/>
      <c r="VTE66" s="44"/>
      <c r="VTG66" s="44"/>
      <c r="VTI66" s="44"/>
      <c r="VTK66" s="44"/>
      <c r="VTM66" s="44"/>
      <c r="VTO66" s="44"/>
      <c r="VTQ66" s="44"/>
      <c r="VTS66" s="44"/>
      <c r="VTU66" s="44"/>
      <c r="VTW66" s="44"/>
      <c r="VTY66" s="44"/>
      <c r="VUA66" s="44"/>
      <c r="VUC66" s="44"/>
      <c r="VUE66" s="44"/>
      <c r="VUG66" s="44"/>
      <c r="VUI66" s="44"/>
      <c r="VUK66" s="44"/>
      <c r="VUM66" s="44"/>
      <c r="VUO66" s="44"/>
      <c r="VUQ66" s="44"/>
      <c r="VUS66" s="44"/>
      <c r="VUU66" s="44"/>
      <c r="VUW66" s="44"/>
      <c r="VUY66" s="44"/>
      <c r="VVA66" s="44"/>
      <c r="VVC66" s="44"/>
      <c r="VVE66" s="44"/>
      <c r="VVG66" s="44"/>
      <c r="VVI66" s="44"/>
      <c r="VVK66" s="44"/>
      <c r="VVM66" s="44"/>
      <c r="VVO66" s="44"/>
      <c r="VVQ66" s="44"/>
      <c r="VVS66" s="44"/>
      <c r="VVU66" s="44"/>
      <c r="VVW66" s="44"/>
      <c r="VVY66" s="44"/>
      <c r="VWA66" s="44"/>
      <c r="VWC66" s="44"/>
      <c r="VWE66" s="44"/>
      <c r="VWG66" s="44"/>
      <c r="VWI66" s="44"/>
      <c r="VWK66" s="44"/>
      <c r="VWM66" s="44"/>
      <c r="VWO66" s="44"/>
      <c r="VWQ66" s="44"/>
      <c r="VWS66" s="44"/>
      <c r="VWU66" s="44"/>
      <c r="VWW66" s="44"/>
      <c r="VWY66" s="44"/>
      <c r="VXA66" s="44"/>
      <c r="VXC66" s="44"/>
      <c r="VXE66" s="44"/>
      <c r="VXG66" s="44"/>
      <c r="VXI66" s="44"/>
      <c r="VXK66" s="44"/>
      <c r="VXM66" s="44"/>
      <c r="VXO66" s="44"/>
      <c r="VXQ66" s="44"/>
      <c r="VXS66" s="44"/>
      <c r="VXU66" s="44"/>
      <c r="VXW66" s="44"/>
      <c r="VXY66" s="44"/>
      <c r="VYA66" s="44"/>
      <c r="VYC66" s="44"/>
      <c r="VYE66" s="44"/>
      <c r="VYG66" s="44"/>
      <c r="VYI66" s="44"/>
      <c r="VYK66" s="44"/>
      <c r="VYM66" s="44"/>
      <c r="VYO66" s="44"/>
      <c r="VYQ66" s="44"/>
      <c r="VYS66" s="44"/>
      <c r="VYU66" s="44"/>
      <c r="VYW66" s="44"/>
      <c r="VYY66" s="44"/>
      <c r="VZA66" s="44"/>
      <c r="VZC66" s="44"/>
      <c r="VZE66" s="44"/>
      <c r="VZG66" s="44"/>
      <c r="VZI66" s="44"/>
      <c r="VZK66" s="44"/>
      <c r="VZM66" s="44"/>
      <c r="VZO66" s="44"/>
      <c r="VZQ66" s="44"/>
      <c r="VZS66" s="44"/>
      <c r="VZU66" s="44"/>
      <c r="VZW66" s="44"/>
      <c r="VZY66" s="44"/>
      <c r="WAA66" s="44"/>
      <c r="WAC66" s="44"/>
      <c r="WAE66" s="44"/>
      <c r="WAG66" s="44"/>
      <c r="WAI66" s="44"/>
      <c r="WAK66" s="44"/>
      <c r="WAM66" s="44"/>
      <c r="WAO66" s="44"/>
      <c r="WAQ66" s="44"/>
      <c r="WAS66" s="44"/>
      <c r="WAU66" s="44"/>
      <c r="WAW66" s="44"/>
      <c r="WAY66" s="44"/>
      <c r="WBA66" s="44"/>
      <c r="WBC66" s="44"/>
      <c r="WBE66" s="44"/>
      <c r="WBG66" s="44"/>
      <c r="WBI66" s="44"/>
      <c r="WBK66" s="44"/>
      <c r="WBM66" s="44"/>
      <c r="WBO66" s="44"/>
      <c r="WBQ66" s="44"/>
      <c r="WBS66" s="44"/>
      <c r="WBU66" s="44"/>
      <c r="WBW66" s="44"/>
      <c r="WBY66" s="44"/>
      <c r="WCA66" s="44"/>
      <c r="WCC66" s="44"/>
      <c r="WCE66" s="44"/>
      <c r="WCG66" s="44"/>
      <c r="WCI66" s="44"/>
      <c r="WCK66" s="44"/>
      <c r="WCM66" s="44"/>
      <c r="WCO66" s="44"/>
      <c r="WCQ66" s="44"/>
      <c r="WCS66" s="44"/>
      <c r="WCU66" s="44"/>
      <c r="WCW66" s="44"/>
      <c r="WCY66" s="44"/>
      <c r="WDA66" s="44"/>
      <c r="WDC66" s="44"/>
      <c r="WDE66" s="44"/>
      <c r="WDG66" s="44"/>
      <c r="WDI66" s="44"/>
      <c r="WDK66" s="44"/>
      <c r="WDM66" s="44"/>
      <c r="WDO66" s="44"/>
      <c r="WDQ66" s="44"/>
      <c r="WDS66" s="44"/>
      <c r="WDU66" s="44"/>
      <c r="WDW66" s="44"/>
      <c r="WDY66" s="44"/>
      <c r="WEA66" s="44"/>
      <c r="WEC66" s="44"/>
      <c r="WEE66" s="44"/>
      <c r="WEG66" s="44"/>
      <c r="WEI66" s="44"/>
      <c r="WEK66" s="44"/>
      <c r="WEM66" s="44"/>
      <c r="WEO66" s="44"/>
      <c r="WEQ66" s="44"/>
      <c r="WES66" s="44"/>
      <c r="WEU66" s="44"/>
      <c r="WEW66" s="44"/>
      <c r="WEY66" s="44"/>
      <c r="WFA66" s="44"/>
      <c r="WFC66" s="44"/>
      <c r="WFE66" s="44"/>
      <c r="WFG66" s="44"/>
      <c r="WFI66" s="44"/>
      <c r="WFK66" s="44"/>
      <c r="WFM66" s="44"/>
      <c r="WFO66" s="44"/>
      <c r="WFQ66" s="44"/>
      <c r="WFS66" s="44"/>
      <c r="WFU66" s="44"/>
      <c r="WFW66" s="44"/>
      <c r="WFY66" s="44"/>
      <c r="WGA66" s="44"/>
      <c r="WGC66" s="44"/>
      <c r="WGE66" s="44"/>
      <c r="WGG66" s="44"/>
      <c r="WGI66" s="44"/>
      <c r="WGK66" s="44"/>
      <c r="WGM66" s="44"/>
      <c r="WGO66" s="44"/>
      <c r="WGQ66" s="44"/>
      <c r="WGS66" s="44"/>
      <c r="WGU66" s="44"/>
      <c r="WGW66" s="44"/>
      <c r="WGY66" s="44"/>
      <c r="WHA66" s="44"/>
      <c r="WHC66" s="44"/>
      <c r="WHE66" s="44"/>
      <c r="WHG66" s="44"/>
      <c r="WHI66" s="44"/>
      <c r="WHK66" s="44"/>
      <c r="WHM66" s="44"/>
      <c r="WHO66" s="44"/>
      <c r="WHQ66" s="44"/>
      <c r="WHS66" s="44"/>
      <c r="WHU66" s="44"/>
      <c r="WHW66" s="44"/>
      <c r="WHY66" s="44"/>
      <c r="WIA66" s="44"/>
      <c r="WIC66" s="44"/>
      <c r="WIE66" s="44"/>
      <c r="WIG66" s="44"/>
      <c r="WII66" s="44"/>
      <c r="WIK66" s="44"/>
      <c r="WIM66" s="44"/>
      <c r="WIO66" s="44"/>
      <c r="WIQ66" s="44"/>
      <c r="WIS66" s="44"/>
      <c r="WIU66" s="44"/>
      <c r="WIW66" s="44"/>
      <c r="WIY66" s="44"/>
      <c r="WJA66" s="44"/>
      <c r="WJC66" s="44"/>
      <c r="WJE66" s="44"/>
      <c r="WJG66" s="44"/>
      <c r="WJI66" s="44"/>
      <c r="WJK66" s="44"/>
      <c r="WJM66" s="44"/>
      <c r="WJO66" s="44"/>
      <c r="WJQ66" s="44"/>
      <c r="WJS66" s="44"/>
      <c r="WJU66" s="44"/>
      <c r="WJW66" s="44"/>
      <c r="WJY66" s="44"/>
      <c r="WKA66" s="44"/>
      <c r="WKC66" s="44"/>
      <c r="WKE66" s="44"/>
      <c r="WKG66" s="44"/>
      <c r="WKI66" s="44"/>
      <c r="WKK66" s="44"/>
      <c r="WKM66" s="44"/>
      <c r="WKO66" s="44"/>
      <c r="WKQ66" s="44"/>
      <c r="WKS66" s="44"/>
      <c r="WKU66" s="44"/>
      <c r="WKW66" s="44"/>
      <c r="WKY66" s="44"/>
      <c r="WLA66" s="44"/>
      <c r="WLC66" s="44"/>
      <c r="WLE66" s="44"/>
      <c r="WLG66" s="44"/>
      <c r="WLI66" s="44"/>
      <c r="WLK66" s="44"/>
      <c r="WLM66" s="44"/>
      <c r="WLO66" s="44"/>
      <c r="WLQ66" s="44"/>
      <c r="WLS66" s="44"/>
      <c r="WLU66" s="44"/>
      <c r="WLW66" s="44"/>
      <c r="WLY66" s="44"/>
      <c r="WMA66" s="44"/>
      <c r="WMC66" s="44"/>
      <c r="WME66" s="44"/>
      <c r="WMG66" s="44"/>
      <c r="WMI66" s="44"/>
      <c r="WMK66" s="44"/>
      <c r="WMM66" s="44"/>
      <c r="WMO66" s="44"/>
      <c r="WMQ66" s="44"/>
      <c r="WMS66" s="44"/>
      <c r="WMU66" s="44"/>
      <c r="WMW66" s="44"/>
      <c r="WMY66" s="44"/>
      <c r="WNA66" s="44"/>
      <c r="WNC66" s="44"/>
      <c r="WNE66" s="44"/>
      <c r="WNG66" s="44"/>
      <c r="WNI66" s="44"/>
      <c r="WNK66" s="44"/>
      <c r="WNM66" s="44"/>
      <c r="WNO66" s="44"/>
      <c r="WNQ66" s="44"/>
      <c r="WNS66" s="44"/>
      <c r="WNU66" s="44"/>
      <c r="WNW66" s="44"/>
      <c r="WNY66" s="44"/>
      <c r="WOA66" s="44"/>
      <c r="WOC66" s="44"/>
      <c r="WOE66" s="44"/>
      <c r="WOG66" s="44"/>
      <c r="WOI66" s="44"/>
      <c r="WOK66" s="44"/>
      <c r="WOM66" s="44"/>
      <c r="WOO66" s="44"/>
      <c r="WOQ66" s="44"/>
      <c r="WOS66" s="44"/>
      <c r="WOU66" s="44"/>
      <c r="WOW66" s="44"/>
      <c r="WOY66" s="44"/>
      <c r="WPA66" s="44"/>
      <c r="WPC66" s="44"/>
      <c r="WPE66" s="44"/>
      <c r="WPG66" s="44"/>
      <c r="WPI66" s="44"/>
      <c r="WPK66" s="44"/>
      <c r="WPM66" s="44"/>
      <c r="WPO66" s="44"/>
      <c r="WPQ66" s="44"/>
      <c r="WPS66" s="44"/>
      <c r="WPU66" s="44"/>
      <c r="WPW66" s="44"/>
      <c r="WPY66" s="44"/>
      <c r="WQA66" s="44"/>
      <c r="WQC66" s="44"/>
      <c r="WQE66" s="44"/>
      <c r="WQG66" s="44"/>
      <c r="WQI66" s="44"/>
      <c r="WQK66" s="44"/>
      <c r="WQM66" s="44"/>
      <c r="WQO66" s="44"/>
      <c r="WQQ66" s="44"/>
      <c r="WQS66" s="44"/>
      <c r="WQU66" s="44"/>
      <c r="WQW66" s="44"/>
      <c r="WQY66" s="44"/>
      <c r="WRA66" s="44"/>
      <c r="WRC66" s="44"/>
      <c r="WRE66" s="44"/>
      <c r="WRG66" s="44"/>
      <c r="WRI66" s="44"/>
      <c r="WRK66" s="44"/>
      <c r="WRM66" s="44"/>
      <c r="WRO66" s="44"/>
      <c r="WRQ66" s="44"/>
      <c r="WRS66" s="44"/>
      <c r="WRU66" s="44"/>
      <c r="WRW66" s="44"/>
      <c r="WRY66" s="44"/>
      <c r="WSA66" s="44"/>
      <c r="WSC66" s="44"/>
      <c r="WSE66" s="44"/>
      <c r="WSG66" s="44"/>
      <c r="WSI66" s="44"/>
      <c r="WSK66" s="44"/>
      <c r="WSM66" s="44"/>
      <c r="WSO66" s="44"/>
      <c r="WSQ66" s="44"/>
      <c r="WSS66" s="44"/>
      <c r="WSU66" s="44"/>
      <c r="WSW66" s="44"/>
      <c r="WSY66" s="44"/>
      <c r="WTA66" s="44"/>
      <c r="WTC66" s="44"/>
      <c r="WTE66" s="44"/>
      <c r="WTG66" s="44"/>
      <c r="WTI66" s="44"/>
      <c r="WTK66" s="44"/>
      <c r="WTM66" s="44"/>
      <c r="WTO66" s="44"/>
      <c r="WTQ66" s="44"/>
      <c r="WTS66" s="44"/>
      <c r="WTU66" s="44"/>
      <c r="WTW66" s="44"/>
      <c r="WTY66" s="44"/>
      <c r="WUA66" s="44"/>
      <c r="WUC66" s="44"/>
      <c r="WUE66" s="44"/>
      <c r="WUG66" s="44"/>
      <c r="WUI66" s="44"/>
      <c r="WUK66" s="44"/>
      <c r="WUM66" s="44"/>
      <c r="WUO66" s="44"/>
      <c r="WUQ66" s="44"/>
      <c r="WUS66" s="44"/>
      <c r="WUU66" s="44"/>
      <c r="WUW66" s="44"/>
      <c r="WUY66" s="44"/>
      <c r="WVA66" s="44"/>
      <c r="WVC66" s="44"/>
      <c r="WVE66" s="44"/>
      <c r="WVG66" s="44"/>
      <c r="WVI66" s="44"/>
      <c r="WVK66" s="44"/>
      <c r="WVM66" s="44"/>
      <c r="WVO66" s="44"/>
      <c r="WVQ66" s="44"/>
      <c r="WVS66" s="44"/>
      <c r="WVU66" s="44"/>
      <c r="WVW66" s="44"/>
      <c r="WVY66" s="44"/>
      <c r="WWA66" s="44"/>
      <c r="WWC66" s="44"/>
      <c r="WWE66" s="44"/>
      <c r="WWG66" s="44"/>
      <c r="WWI66" s="44"/>
      <c r="WWK66" s="44"/>
      <c r="WWM66" s="44"/>
      <c r="WWO66" s="44"/>
      <c r="WWQ66" s="44"/>
      <c r="WWS66" s="44"/>
      <c r="WWU66" s="44"/>
      <c r="WWW66" s="44"/>
      <c r="WWY66" s="44"/>
      <c r="WXA66" s="44"/>
      <c r="WXC66" s="44"/>
      <c r="WXE66" s="44"/>
      <c r="WXG66" s="44"/>
      <c r="WXI66" s="44"/>
      <c r="WXK66" s="44"/>
      <c r="WXM66" s="44"/>
      <c r="WXO66" s="44"/>
      <c r="WXQ66" s="44"/>
      <c r="WXS66" s="44"/>
      <c r="WXU66" s="44"/>
      <c r="WXW66" s="44"/>
      <c r="WXY66" s="44"/>
      <c r="WYA66" s="44"/>
      <c r="WYC66" s="44"/>
      <c r="WYE66" s="44"/>
      <c r="WYG66" s="44"/>
      <c r="WYI66" s="44"/>
      <c r="WYK66" s="44"/>
      <c r="WYM66" s="44"/>
      <c r="WYO66" s="44"/>
      <c r="WYQ66" s="44"/>
      <c r="WYS66" s="44"/>
      <c r="WYU66" s="44"/>
      <c r="WYW66" s="44"/>
      <c r="WYY66" s="44"/>
      <c r="WZA66" s="44"/>
      <c r="WZC66" s="44"/>
      <c r="WZE66" s="44"/>
      <c r="WZG66" s="44"/>
      <c r="WZI66" s="44"/>
      <c r="WZK66" s="44"/>
      <c r="WZM66" s="44"/>
      <c r="WZO66" s="44"/>
      <c r="WZQ66" s="44"/>
      <c r="WZS66" s="44"/>
      <c r="WZU66" s="44"/>
      <c r="WZW66" s="44"/>
      <c r="WZY66" s="44"/>
      <c r="XAA66" s="44"/>
      <c r="XAC66" s="44"/>
      <c r="XAE66" s="44"/>
      <c r="XAG66" s="44"/>
      <c r="XAI66" s="44"/>
      <c r="XAK66" s="44"/>
    </row>
    <row r="67" spans="1:1023 1025:2047 2049:3071 3073:4095 4097:5119 5121:6143 6145:7167 7169:8191 8193:9215 9217:10239 10241:11263 11265:12287 12289:13311 13313:14335 14337:15359 15361:16261" s="70" customFormat="1" ht="30" customHeight="1" x14ac:dyDescent="0.25">
      <c r="A67" s="81"/>
      <c r="B67" s="140"/>
      <c r="C67" s="140"/>
      <c r="D67" s="140"/>
      <c r="E67" s="141" t="s">
        <v>133</v>
      </c>
      <c r="F67" s="137">
        <f>F51+E64</f>
        <v>0</v>
      </c>
    </row>
    <row r="68" spans="1:1023 1025:2047 2049:3071 3073:4095 4097:5119 5121:6143 6145:7167 7169:8191 8193:9215 9217:10239 10241:11263 11265:12287 12289:13311 13313:14335 14337:15359 15361:16261" s="70" customFormat="1" ht="30" customHeight="1" x14ac:dyDescent="0.25">
      <c r="A68" s="82"/>
      <c r="B68" s="131"/>
      <c r="C68" s="131"/>
      <c r="D68" s="131"/>
      <c r="E68" s="142" t="s">
        <v>128</v>
      </c>
      <c r="F68" s="138">
        <f>F67*0.25</f>
        <v>0</v>
      </c>
    </row>
    <row r="69" spans="1:1023 1025:2047 2049:3071 3073:4095 4097:5119 5121:6143 6145:7167 7169:8191 8193:9215 9217:10239 10241:11263 11265:12287 12289:13311 13313:14335 14337:15359 15361:16261" s="70" customFormat="1" ht="30" customHeight="1" thickBot="1" x14ac:dyDescent="0.3">
      <c r="A69" s="112"/>
      <c r="B69" s="143"/>
      <c r="C69" s="143"/>
      <c r="D69" s="143"/>
      <c r="E69" s="144" t="s">
        <v>134</v>
      </c>
      <c r="F69" s="139">
        <f>F67+F68</f>
        <v>0</v>
      </c>
    </row>
    <row r="70" spans="1:1023 1025:2047 2049:3071 3073:4095 4097:5119 5121:6143 6145:7167 7169:8191 8193:9215 9217:10239 10241:11263 11265:12287 12289:13311 13313:14335 14337:15359 15361:16261" s="42" customFormat="1" ht="18" customHeight="1" x14ac:dyDescent="0.2">
      <c r="A70" s="43"/>
      <c r="B70" s="43"/>
      <c r="C70" s="43"/>
      <c r="D70" s="43"/>
      <c r="E70" s="43"/>
      <c r="F70" s="43"/>
    </row>
  </sheetData>
  <mergeCells count="10">
    <mergeCell ref="A1:F1"/>
    <mergeCell ref="A2:F2"/>
    <mergeCell ref="B64:D64"/>
    <mergeCell ref="B22:E22"/>
    <mergeCell ref="B32:E32"/>
    <mergeCell ref="A8:F8"/>
    <mergeCell ref="B6:F6"/>
    <mergeCell ref="B51:E51"/>
    <mergeCell ref="B35:E35"/>
    <mergeCell ref="B49:E49"/>
  </mergeCells>
  <phoneticPr fontId="29" type="noConversion"/>
  <dataValidations count="5">
    <dataValidation type="custom" allowBlank="1" showInputMessage="1" showErrorMessage="1" errorTitle="Dvije decimale" error="U ovo polje dozvoljen je upisa samo dvije decimale. " sqref="E32 E35 E22" xr:uid="{00000000-0002-0000-0200-000000000000}">
      <formula1>E22=ROUND(E22,2)</formula1>
    </dataValidation>
    <dataValidation type="custom" allowBlank="1" showInputMessage="1" showErrorMessage="1" errorTitle="Dvije decimale" error="U ovo polje dovoljen je upis broja sa samo dvije decimale!" sqref="D56:D63" xr:uid="{5F1E905E-3FA9-4981-80CE-1748A93D7431}">
      <formula1>E56=ROUND(E56,2)</formula1>
    </dataValidation>
    <dataValidation type="custom" allowBlank="1" showInputMessage="1" showErrorMessage="1" errorTitle="Dvije decimale" error="U ovo polje dovoljen je upis broja sa samo dvije decimale!" sqref="E39:E48" xr:uid="{1B005624-7641-447F-B9B2-A2ED956C7630}">
      <formula1>E39=ROUND(E39,2)</formula1>
    </dataValidation>
    <dataValidation type="custom" allowBlank="1" showInputMessage="1" showErrorMessage="1" errorTitle="Dvije decimale" error="U ovo polje dozvoljen je upis broja sa  samo dvije decimale. " sqref="E17:E21 E34" xr:uid="{3D9A86C9-A69C-4F52-AB5B-BEB6DF93D022}">
      <formula1>E17=ROUND(E17,2)</formula1>
    </dataValidation>
    <dataValidation type="custom" allowBlank="1" showInputMessage="1" showErrorMessage="1" errorTitle="Dvije decimale" error="U ovo polje dozvoljen je upis broja sa  samo dvije decimale.  " sqref="E26:E31" xr:uid="{21BFAF4A-EFDC-4473-9926-65E1D2AC6A00}">
      <formula1>E26=ROUND(E26,2)</formula1>
    </dataValidation>
  </dataValidations>
  <pageMargins left="0.70866141732283461" right="0.70866141732283461" top="0.74803149606299213" bottom="0.74803149606299213" header="0.31496062992125984" footer="0.31496062992125984"/>
  <pageSetup paperSize="8" scale="56" orientation="portrait" horizontalDpi="300" verticalDpi="300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51" t="s">
        <v>0</v>
      </c>
      <c r="B1" s="152"/>
      <c r="C1" s="152"/>
      <c r="D1" s="152"/>
      <c r="E1" s="153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7.25" thickBot="1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>
      <c r="C18" s="154" t="s">
        <v>7</v>
      </c>
      <c r="D18" s="155"/>
      <c r="E18" s="22">
        <f>SUM(E6:E17)</f>
        <v>5878000</v>
      </c>
    </row>
    <row r="19" spans="1:5" ht="15.75" thickBot="1" x14ac:dyDescent="0.3"/>
    <row r="20" spans="1:5" ht="16.5" thickBot="1" x14ac:dyDescent="0.3">
      <c r="A20" s="12" t="s">
        <v>20</v>
      </c>
      <c r="B20" s="13" t="s">
        <v>21</v>
      </c>
      <c r="C20" s="13"/>
      <c r="D20" s="13"/>
      <c r="E20" s="15"/>
    </row>
    <row r="21" spans="1:5" ht="16.5" thickBot="1" x14ac:dyDescent="0.3">
      <c r="A21" s="24"/>
      <c r="B21" s="24"/>
      <c r="C21" s="24"/>
      <c r="D21" s="24"/>
      <c r="E21" s="24"/>
    </row>
    <row r="22" spans="1:5" ht="30" x14ac:dyDescent="0.25">
      <c r="A22" s="30" t="s">
        <v>3</v>
      </c>
      <c r="B22" s="161" t="s">
        <v>33</v>
      </c>
      <c r="C22" s="161"/>
      <c r="D22" s="31" t="s">
        <v>34</v>
      </c>
      <c r="E22" s="32" t="s">
        <v>35</v>
      </c>
    </row>
    <row r="23" spans="1:5" ht="35.25" customHeight="1" thickBot="1" x14ac:dyDescent="0.3">
      <c r="A23" s="33">
        <v>1</v>
      </c>
      <c r="B23" s="160" t="s">
        <v>80</v>
      </c>
      <c r="C23" s="160"/>
      <c r="D23" s="29">
        <v>4</v>
      </c>
      <c r="E23" s="35">
        <f>VLOOKUP(D23,C37:D39,2,FALSE)</f>
        <v>0.02</v>
      </c>
    </row>
    <row r="25" spans="1:5" ht="15.75" thickBot="1" x14ac:dyDescent="0.3"/>
    <row r="26" spans="1:5" ht="15.75" thickBot="1" x14ac:dyDescent="0.3">
      <c r="A26" s="16" t="s">
        <v>24</v>
      </c>
      <c r="B26" s="157" t="s">
        <v>25</v>
      </c>
      <c r="C26" s="158"/>
      <c r="D26" s="159"/>
      <c r="E26" s="23">
        <f>E18-IF(D23=4,E18*0.02,IF(D23=5,E18*0.03))</f>
        <v>5760440</v>
      </c>
    </row>
    <row r="28" spans="1:5" x14ac:dyDescent="0.25">
      <c r="B28" t="s">
        <v>26</v>
      </c>
    </row>
    <row r="30" spans="1:5" ht="33.75" customHeight="1" x14ac:dyDescent="0.25">
      <c r="B30" s="162" t="s">
        <v>81</v>
      </c>
      <c r="C30" s="162"/>
      <c r="D30" s="162"/>
      <c r="E30" s="162"/>
    </row>
    <row r="32" spans="1:5" x14ac:dyDescent="0.25">
      <c r="B32" t="s">
        <v>28</v>
      </c>
    </row>
    <row r="33" spans="2:5" x14ac:dyDescent="0.25">
      <c r="B33" t="s">
        <v>82</v>
      </c>
    </row>
    <row r="34" spans="2:5" ht="31.5" customHeight="1" x14ac:dyDescent="0.25">
      <c r="B34" s="150" t="s">
        <v>83</v>
      </c>
      <c r="C34" s="150"/>
      <c r="D34" s="150"/>
      <c r="E34" s="150"/>
    </row>
    <row r="35" spans="2:5" ht="14.25" customHeight="1" thickBot="1" x14ac:dyDescent="0.3">
      <c r="B35" s="83"/>
      <c r="C35" s="83"/>
      <c r="D35" s="83"/>
      <c r="E35" s="83"/>
    </row>
    <row r="36" spans="2:5" ht="30" x14ac:dyDescent="0.25">
      <c r="C36" s="25" t="s">
        <v>41</v>
      </c>
      <c r="D36" s="26" t="s">
        <v>42</v>
      </c>
    </row>
    <row r="37" spans="2:5" x14ac:dyDescent="0.25">
      <c r="C37" s="8">
        <v>3</v>
      </c>
      <c r="D37" s="9">
        <v>0</v>
      </c>
    </row>
    <row r="38" spans="2:5" x14ac:dyDescent="0.25">
      <c r="C38" s="8">
        <v>4</v>
      </c>
      <c r="D38" s="9">
        <v>0.02</v>
      </c>
    </row>
    <row r="39" spans="2:5" ht="15.75" thickBot="1" x14ac:dyDescent="0.3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51" t="s">
        <v>0</v>
      </c>
      <c r="B1" s="152"/>
      <c r="C1" s="152"/>
      <c r="D1" s="152"/>
      <c r="E1" s="153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25">
      <c r="B18" t="s">
        <v>84</v>
      </c>
      <c r="E18" s="36">
        <f>SUM(E6:E11)</f>
        <v>4515000</v>
      </c>
    </row>
    <row r="19" spans="1:5" ht="15.75" thickBot="1" x14ac:dyDescent="0.3">
      <c r="B19" t="s">
        <v>85</v>
      </c>
      <c r="E19" s="36">
        <f>SUM(E12:E17)</f>
        <v>1363000</v>
      </c>
    </row>
    <row r="20" spans="1:5" ht="15.75" thickBot="1" x14ac:dyDescent="0.3">
      <c r="C20" s="154" t="s">
        <v>7</v>
      </c>
      <c r="D20" s="155"/>
      <c r="E20" s="22">
        <f>SUM(E6:E17)</f>
        <v>5878000</v>
      </c>
    </row>
    <row r="21" spans="1:5" ht="15.75" thickBot="1" x14ac:dyDescent="0.3"/>
    <row r="22" spans="1:5" ht="16.5" thickBot="1" x14ac:dyDescent="0.3">
      <c r="A22" s="12" t="s">
        <v>20</v>
      </c>
      <c r="B22" s="13" t="s">
        <v>21</v>
      </c>
      <c r="C22" s="13"/>
      <c r="D22" s="13"/>
      <c r="E22" s="15"/>
    </row>
    <row r="23" spans="1:5" ht="16.5" thickBot="1" x14ac:dyDescent="0.3">
      <c r="A23" s="24"/>
      <c r="B23" s="24"/>
      <c r="C23" s="24"/>
      <c r="D23" s="24"/>
      <c r="E23" s="24"/>
    </row>
    <row r="24" spans="1:5" ht="30" x14ac:dyDescent="0.25">
      <c r="A24" s="30" t="s">
        <v>3</v>
      </c>
      <c r="B24" s="161" t="s">
        <v>33</v>
      </c>
      <c r="C24" s="161"/>
      <c r="D24" s="31" t="s">
        <v>34</v>
      </c>
      <c r="E24" s="32" t="s">
        <v>35</v>
      </c>
    </row>
    <row r="25" spans="1:5" ht="35.25" customHeight="1" thickBot="1" x14ac:dyDescent="0.3">
      <c r="A25" s="33">
        <v>1</v>
      </c>
      <c r="B25" s="160" t="s">
        <v>22</v>
      </c>
      <c r="C25" s="160"/>
      <c r="D25" s="29">
        <v>4</v>
      </c>
      <c r="E25" s="35">
        <f>VLOOKUP(D25,C40:D42,2,FALSE)</f>
        <v>0.02</v>
      </c>
    </row>
    <row r="26" spans="1:5" ht="15.75" thickBot="1" x14ac:dyDescent="0.3">
      <c r="A26" s="34">
        <v>2</v>
      </c>
      <c r="B26" s="156" t="s">
        <v>36</v>
      </c>
      <c r="C26" s="156"/>
      <c r="D26" s="18" t="s">
        <v>37</v>
      </c>
      <c r="E26" s="35">
        <f>VLOOKUP(D26,C46:D49,2,FALSE)</f>
        <v>0.01</v>
      </c>
    </row>
    <row r="28" spans="1:5" ht="15.75" thickBot="1" x14ac:dyDescent="0.3"/>
    <row r="29" spans="1:5" ht="15.75" thickBot="1" x14ac:dyDescent="0.3">
      <c r="A29" s="16" t="s">
        <v>24</v>
      </c>
      <c r="B29" s="157" t="s">
        <v>25</v>
      </c>
      <c r="C29" s="158"/>
      <c r="D29" s="159"/>
      <c r="E29" s="23">
        <f>E20-IF(D25=4,E20*0.02,IF(D25=5,E20*0.03))-IF(D26=C46,E18*D46,IF(D26=C47,E18*D47,IF(D26=C48,E18*D48)))</f>
        <v>5715290</v>
      </c>
    </row>
    <row r="31" spans="1:5" x14ac:dyDescent="0.25">
      <c r="B31" t="s">
        <v>26</v>
      </c>
    </row>
    <row r="33" spans="2:5" ht="33.75" customHeight="1" x14ac:dyDescent="0.25">
      <c r="B33" s="162" t="s">
        <v>86</v>
      </c>
      <c r="C33" s="162"/>
      <c r="D33" s="162"/>
      <c r="E33" s="162"/>
    </row>
    <row r="35" spans="2:5" x14ac:dyDescent="0.25">
      <c r="B35" t="s">
        <v>28</v>
      </c>
    </row>
    <row r="36" spans="2:5" x14ac:dyDescent="0.25">
      <c r="B36" t="s">
        <v>87</v>
      </c>
    </row>
    <row r="37" spans="2:5" ht="31.5" customHeight="1" x14ac:dyDescent="0.25">
      <c r="B37" s="150" t="s">
        <v>40</v>
      </c>
      <c r="C37" s="150"/>
      <c r="D37" s="150"/>
      <c r="E37" s="150"/>
    </row>
    <row r="38" spans="2:5" ht="14.25" customHeight="1" thickBot="1" x14ac:dyDescent="0.3">
      <c r="B38" s="83"/>
      <c r="C38" s="83"/>
      <c r="D38" s="83"/>
      <c r="E38" s="83"/>
    </row>
    <row r="39" spans="2:5" ht="30" x14ac:dyDescent="0.25">
      <c r="C39" s="25" t="s">
        <v>41</v>
      </c>
      <c r="D39" s="26" t="s">
        <v>42</v>
      </c>
    </row>
    <row r="40" spans="2:5" x14ac:dyDescent="0.25">
      <c r="C40" s="8">
        <v>3</v>
      </c>
      <c r="D40" s="9">
        <v>0</v>
      </c>
    </row>
    <row r="41" spans="2:5" x14ac:dyDescent="0.25">
      <c r="C41" s="8">
        <v>4</v>
      </c>
      <c r="D41" s="9">
        <v>0.02</v>
      </c>
    </row>
    <row r="42" spans="2:5" ht="15.75" thickBot="1" x14ac:dyDescent="0.3">
      <c r="C42" s="10">
        <v>5</v>
      </c>
      <c r="D42" s="11">
        <v>0.03</v>
      </c>
    </row>
    <row r="44" spans="2:5" ht="36.75" customHeight="1" thickBot="1" x14ac:dyDescent="0.3">
      <c r="B44" s="150" t="s">
        <v>43</v>
      </c>
      <c r="C44" s="150"/>
      <c r="D44" s="150"/>
      <c r="E44" s="150"/>
    </row>
    <row r="45" spans="2:5" ht="44.25" customHeight="1" x14ac:dyDescent="0.25">
      <c r="C45" s="25" t="s">
        <v>44</v>
      </c>
      <c r="D45" s="26" t="s">
        <v>88</v>
      </c>
    </row>
    <row r="46" spans="2:5" x14ac:dyDescent="0.25">
      <c r="C46" s="8" t="s">
        <v>45</v>
      </c>
      <c r="D46" s="9">
        <v>0</v>
      </c>
    </row>
    <row r="47" spans="2:5" x14ac:dyDescent="0.25">
      <c r="C47" s="8" t="s">
        <v>37</v>
      </c>
      <c r="D47" s="9">
        <v>0.01</v>
      </c>
    </row>
    <row r="48" spans="2:5" x14ac:dyDescent="0.25">
      <c r="C48" s="8" t="s">
        <v>46</v>
      </c>
      <c r="D48" s="9">
        <v>0.02</v>
      </c>
    </row>
    <row r="49" spans="3:4" ht="30.75" thickBot="1" x14ac:dyDescent="0.3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71353854304C4E87D504A9EAE0DFBA" ma:contentTypeVersion="2" ma:contentTypeDescription="Stvaranje novog dokumenta." ma:contentTypeScope="" ma:versionID="adc5e72873ea78be8e2fd2711a6abd98">
  <xsd:schema xmlns:xsd="http://www.w3.org/2001/XMLSchema" xmlns:xs="http://www.w3.org/2001/XMLSchema" xmlns:p="http://schemas.microsoft.com/office/2006/metadata/properties" xmlns:ns2="38942890-d1cc-4dca-a416-d96b5456e0d0" targetNamespace="http://schemas.microsoft.com/office/2006/metadata/properties" ma:root="true" ma:fieldsID="4e8ac0cea39e4019949193e9be95f386" ns2:_="">
    <xsd:import namespace="38942890-d1cc-4dca-a416-d96b5456e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2890-d1cc-4dca-a416-d96b5456e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C28ACF-CE0C-4C52-A81B-10EEF6CB2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2890-d1cc-4dca-a416-d96b5456e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0FB80-C675-4A8E-B7C1-68DDF6AF8239}">
  <ds:schemaRefs>
    <ds:schemaRef ds:uri="http://schemas.microsoft.com/office/infopath/2007/PartnerControls"/>
    <ds:schemaRef ds:uri="38942890-d1cc-4dca-a416-d96b5456e0d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- Grupa 1</vt:lpstr>
      <vt:lpstr>Grupa 1 (3)</vt:lpstr>
      <vt:lpstr>Grupa 1 (sa energ)</vt:lpstr>
      <vt:lpstr>'Troškovnik - Grupa 1'!Podrucje_ispisa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Katarina Čubrić</cp:lastModifiedBy>
  <cp:revision/>
  <cp:lastPrinted>2022-06-07T11:13:40Z</cp:lastPrinted>
  <dcterms:created xsi:type="dcterms:W3CDTF">2016-11-15T08:14:31Z</dcterms:created>
  <dcterms:modified xsi:type="dcterms:W3CDTF">2022-06-27T06:53:20Z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0x0101006371353854304C4E87D504A9EAE0DFBA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